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namedSheetViews/namedSheetView1.xml" ContentType="application/vnd.ms-excel.namedsheetview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ebas\Downloads\"/>
    </mc:Choice>
  </mc:AlternateContent>
  <xr:revisionPtr revIDLastSave="0" documentId="8_{0667D43D-D324-4960-8644-419FA8B61A3A}" xr6:coauthVersionLast="47" xr6:coauthVersionMax="47" xr10:uidLastSave="{00000000-0000-0000-0000-000000000000}"/>
  <bookViews>
    <workbookView xWindow="-120" yWindow="-120" windowWidth="20730" windowHeight="11040" activeTab="11" xr2:uid="{C01DF060-F476-6841-A870-D09B2564514F}"/>
  </bookViews>
  <sheets>
    <sheet name="Detalle1" sheetId="13" state="hidden" r:id="rId1"/>
    <sheet name="Reserva 2023_DEE PAE 15 10 2024" sheetId="7" state="hidden" r:id="rId2"/>
    <sheet name="VL0 2020 y 2021" sheetId="17" state="hidden" r:id="rId3"/>
    <sheet name="VL0 2023, Rserva 2024 y VE" sheetId="16" state="hidden" r:id="rId4"/>
    <sheet name="Info Historica SAF 2018-2024" sheetId="19" state="hidden" r:id="rId5"/>
    <sheet name="DEE VG a 2024 Vs SAF" sheetId="20" state="hidden" r:id="rId6"/>
    <sheet name="Consolidado V.E.- VL0 y 2025" sheetId="18" state="hidden" r:id="rId7"/>
    <sheet name="2026" sheetId="21" state="hidden" r:id="rId8"/>
    <sheet name="COMITES 2026 RUBROS FAZNI" sheetId="23" state="hidden" r:id="rId9"/>
    <sheet name="COMITES 2026" sheetId="22" state="hidden" r:id="rId10"/>
    <sheet name="$ A TRAMITAR 2026" sheetId="24" state="hidden" r:id="rId11"/>
    <sheet name="BPIN V.E. 2026" sheetId="26" r:id="rId12"/>
    <sheet name="CONSOLIDADO" sheetId="25" state="hidden" r:id="rId13"/>
  </sheets>
  <externalReferences>
    <externalReference r:id="rId14"/>
  </externalReferences>
  <definedNames>
    <definedName name="_xlnm._FilterDatabase" localSheetId="10" hidden="1">'$ A TRAMITAR 2026'!$A$10:$P$50</definedName>
    <definedName name="_xlnm._FilterDatabase" localSheetId="7" hidden="1">'2026'!$A$8:$O$54</definedName>
    <definedName name="_xlnm._FilterDatabase" localSheetId="9" hidden="1">'COMITES 2026'!$A$10:$P$50</definedName>
    <definedName name="_xlnm._FilterDatabase" localSheetId="8" hidden="1">'COMITES 2026 RUBROS FAZNI'!$A$5:$N$45</definedName>
    <definedName name="_xlnm._FilterDatabase" localSheetId="6" hidden="1">'Consolidado V.E.- VL0 y 2025'!$B$7:$K$108</definedName>
    <definedName name="_xlnm._FilterDatabase" localSheetId="5" hidden="1">'DEE VG a 2024 Vs SAF'!$B$7:$R$125</definedName>
    <definedName name="_xlnm._FilterDatabase" localSheetId="4" hidden="1">'Info Historica SAF 2018-2024'!$C$4:$O$246</definedName>
    <definedName name="_xlnm._FilterDatabase" localSheetId="1" hidden="1">'Reserva 2023_DEE PAE 15 10 2024'!$B$3:$K$57</definedName>
    <definedName name="_xlnm._FilterDatabase" localSheetId="2" hidden="1">'VL0 2020 y 2021'!$B$4:$H$43</definedName>
    <definedName name="_xlnm._FilterDatabase" localSheetId="3" hidden="1">'VL0 2023, Rserva 2024 y VE'!$B$9:$J$77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43" i="26" l="1"/>
  <c r="B43" i="26"/>
  <c r="C42" i="26"/>
  <c r="B42" i="26"/>
  <c r="C41" i="26"/>
  <c r="B41" i="26"/>
  <c r="C40" i="26"/>
  <c r="B40" i="26"/>
  <c r="C39" i="26"/>
  <c r="B39" i="26"/>
  <c r="C38" i="26"/>
  <c r="B38" i="26"/>
  <c r="C37" i="26"/>
  <c r="B37" i="26"/>
  <c r="C36" i="26"/>
  <c r="B36" i="26"/>
  <c r="C35" i="26"/>
  <c r="B35" i="26"/>
  <c r="C34" i="26"/>
  <c r="B34" i="26"/>
  <c r="C33" i="26"/>
  <c r="B33" i="26"/>
  <c r="C32" i="26"/>
  <c r="B32" i="26"/>
  <c r="C31" i="26"/>
  <c r="B31" i="26"/>
  <c r="C30" i="26"/>
  <c r="B30" i="26"/>
  <c r="C29" i="26"/>
  <c r="B29" i="26"/>
  <c r="C28" i="26"/>
  <c r="B28" i="26"/>
  <c r="C27" i="26"/>
  <c r="B27" i="26"/>
  <c r="C26" i="26"/>
  <c r="B26" i="26"/>
  <c r="C25" i="26"/>
  <c r="B25" i="26"/>
  <c r="C24" i="26"/>
  <c r="B24" i="26"/>
  <c r="C23" i="26"/>
  <c r="B23" i="26"/>
  <c r="C22" i="26"/>
  <c r="B22" i="26"/>
  <c r="C21" i="26"/>
  <c r="B21" i="26"/>
  <c r="C20" i="26"/>
  <c r="B20" i="26"/>
  <c r="C19" i="26"/>
  <c r="B19" i="26"/>
  <c r="C18" i="26"/>
  <c r="B18" i="26"/>
  <c r="C17" i="26"/>
  <c r="B17" i="26"/>
  <c r="C16" i="26"/>
  <c r="B16" i="26"/>
  <c r="C15" i="26"/>
  <c r="B15" i="26"/>
  <c r="C14" i="26"/>
  <c r="B14" i="26"/>
  <c r="C13" i="26"/>
  <c r="B13" i="26"/>
  <c r="C12" i="26"/>
  <c r="B12" i="26"/>
  <c r="C11" i="26"/>
  <c r="B11" i="26"/>
  <c r="C10" i="26"/>
  <c r="B10" i="26"/>
  <c r="C9" i="26"/>
  <c r="B9" i="26"/>
  <c r="C8" i="26"/>
  <c r="B8" i="26"/>
  <c r="C7" i="26"/>
  <c r="B7" i="26"/>
  <c r="C6" i="26"/>
  <c r="B6" i="26"/>
  <c r="C5" i="26"/>
  <c r="B5" i="26"/>
  <c r="C4" i="26"/>
  <c r="B4" i="26"/>
  <c r="H48" i="25"/>
  <c r="H47" i="25"/>
  <c r="H46" i="25"/>
  <c r="H45" i="25"/>
  <c r="H44"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8" i="25"/>
  <c r="R29" i="24"/>
  <c r="R30" i="24"/>
  <c r="R31" i="24"/>
  <c r="R32" i="24"/>
  <c r="R33" i="24"/>
  <c r="R34" i="24"/>
  <c r="R35" i="24"/>
  <c r="R36" i="24"/>
  <c r="R37" i="24"/>
  <c r="R38" i="24"/>
  <c r="R39" i="24"/>
  <c r="R40" i="24"/>
  <c r="R41" i="24"/>
  <c r="R42" i="24"/>
  <c r="R43" i="24"/>
  <c r="R44" i="24"/>
  <c r="R45" i="24"/>
  <c r="R46" i="24"/>
  <c r="R47" i="24"/>
  <c r="R48" i="24"/>
  <c r="R49" i="24"/>
  <c r="R28" i="24"/>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18" i="25"/>
  <c r="B42" i="25"/>
  <c r="B43" i="25"/>
  <c r="B38" i="25"/>
  <c r="B39" i="25"/>
  <c r="B40" i="25"/>
  <c r="B41" i="25"/>
  <c r="B19" i="25"/>
  <c r="B20" i="25"/>
  <c r="B21" i="25"/>
  <c r="B22" i="25"/>
  <c r="B23" i="25"/>
  <c r="B24" i="25"/>
  <c r="B25" i="25"/>
  <c r="B26" i="25"/>
  <c r="B27" i="25"/>
  <c r="B28" i="25"/>
  <c r="B29" i="25"/>
  <c r="B30" i="25"/>
  <c r="B31" i="25"/>
  <c r="B32" i="25"/>
  <c r="B33" i="25"/>
  <c r="B34" i="25"/>
  <c r="B35" i="25"/>
  <c r="B36" i="25"/>
  <c r="B37" i="25"/>
  <c r="B18" i="25"/>
  <c r="F17" i="25"/>
  <c r="F16" i="25"/>
  <c r="C17" i="25"/>
  <c r="C16" i="25"/>
  <c r="B17" i="25"/>
  <c r="B16" i="25"/>
  <c r="B15" i="25"/>
  <c r="G5" i="25"/>
  <c r="G6" i="25"/>
  <c r="G7" i="25"/>
  <c r="G8" i="25"/>
  <c r="G9" i="25"/>
  <c r="G10" i="25"/>
  <c r="G11" i="25"/>
  <c r="G12" i="25"/>
  <c r="G13" i="25"/>
  <c r="G14" i="25"/>
  <c r="G15" i="25"/>
  <c r="G4" i="25"/>
  <c r="C5" i="25"/>
  <c r="C6" i="25"/>
  <c r="C7" i="25"/>
  <c r="C8" i="25"/>
  <c r="C9" i="25"/>
  <c r="C10" i="25"/>
  <c r="C11" i="25"/>
  <c r="C12" i="25"/>
  <c r="C13" i="25"/>
  <c r="C14" i="25"/>
  <c r="C15" i="25"/>
  <c r="C4" i="25"/>
  <c r="B5" i="25"/>
  <c r="B6" i="25"/>
  <c r="B7" i="25"/>
  <c r="B8" i="25"/>
  <c r="B9" i="25"/>
  <c r="B10" i="25"/>
  <c r="B11" i="25"/>
  <c r="B12" i="25"/>
  <c r="B13" i="25"/>
  <c r="B14" i="25"/>
  <c r="B4" i="25"/>
  <c r="L49" i="24"/>
  <c r="L48" i="24"/>
  <c r="L47" i="24"/>
  <c r="L46" i="24"/>
  <c r="L45" i="24"/>
  <c r="L44" i="24"/>
  <c r="L43" i="24"/>
  <c r="L42" i="24"/>
  <c r="L41" i="24"/>
  <c r="L40" i="24"/>
  <c r="L39" i="24"/>
  <c r="L38" i="24"/>
  <c r="L37" i="24"/>
  <c r="L36" i="24"/>
  <c r="L35" i="24"/>
  <c r="L34" i="24"/>
  <c r="L33" i="24"/>
  <c r="L32" i="24"/>
  <c r="L31" i="24"/>
  <c r="L30" i="24"/>
  <c r="L29" i="24"/>
  <c r="L28" i="24"/>
  <c r="N27" i="24"/>
  <c r="N26" i="24"/>
  <c r="N25" i="24"/>
  <c r="N24" i="24"/>
  <c r="N23" i="24"/>
  <c r="H22" i="24"/>
  <c r="N21" i="24"/>
  <c r="N20" i="24"/>
  <c r="N19" i="24"/>
  <c r="N18" i="24"/>
  <c r="N17" i="24"/>
  <c r="N16" i="24"/>
  <c r="N15" i="24"/>
  <c r="N14" i="24"/>
  <c r="N13" i="24"/>
  <c r="N12" i="24"/>
  <c r="N11" i="24"/>
  <c r="O8" i="24"/>
  <c r="K8" i="24"/>
  <c r="J8" i="24"/>
  <c r="I8" i="24"/>
  <c r="H8" i="24"/>
  <c r="C6" i="24"/>
  <c r="D5" i="24"/>
  <c r="D4" i="24"/>
  <c r="D3" i="24"/>
  <c r="D2" i="24"/>
  <c r="D3" i="22"/>
  <c r="D2" i="22"/>
  <c r="L28" i="22"/>
  <c r="H22" i="22"/>
  <c r="H8" i="22"/>
  <c r="K3" i="23"/>
  <c r="L15" i="23"/>
  <c r="L14" i="23"/>
  <c r="L13" i="23"/>
  <c r="L12" i="23"/>
  <c r="L11" i="23"/>
  <c r="L10" i="23"/>
  <c r="L9" i="23"/>
  <c r="L6" i="23"/>
  <c r="L7" i="23"/>
  <c r="C6" i="22"/>
  <c r="L45" i="23"/>
  <c r="N45" i="23"/>
  <c r="L44" i="23"/>
  <c r="N44" i="23"/>
  <c r="L43" i="23"/>
  <c r="N43" i="23"/>
  <c r="L42" i="23"/>
  <c r="N42" i="23"/>
  <c r="L41" i="23"/>
  <c r="N41" i="23"/>
  <c r="L40" i="23"/>
  <c r="N40" i="23"/>
  <c r="L39" i="23"/>
  <c r="N39" i="23"/>
  <c r="L38" i="23"/>
  <c r="N38" i="23"/>
  <c r="L37" i="23"/>
  <c r="N37" i="23"/>
  <c r="L36" i="23"/>
  <c r="N36" i="23"/>
  <c r="L35" i="23"/>
  <c r="N35" i="23"/>
  <c r="L34" i="23"/>
  <c r="N34" i="23"/>
  <c r="L33" i="23"/>
  <c r="N33" i="23"/>
  <c r="L32" i="23"/>
  <c r="N32" i="23"/>
  <c r="L31" i="23"/>
  <c r="N31" i="23"/>
  <c r="L30" i="23"/>
  <c r="N30" i="23"/>
  <c r="L29" i="23"/>
  <c r="N29" i="23"/>
  <c r="L28" i="23"/>
  <c r="N28" i="23"/>
  <c r="L27" i="23"/>
  <c r="N27" i="23"/>
  <c r="L26" i="23"/>
  <c r="N26" i="23"/>
  <c r="L25" i="23"/>
  <c r="N25" i="23"/>
  <c r="L24" i="23"/>
  <c r="N24" i="23"/>
  <c r="L23" i="23"/>
  <c r="N23" i="23"/>
  <c r="L22" i="23"/>
  <c r="N22" i="23"/>
  <c r="L21" i="23"/>
  <c r="N21" i="23"/>
  <c r="L20" i="23"/>
  <c r="N20" i="23"/>
  <c r="L19" i="23"/>
  <c r="N19" i="23"/>
  <c r="L18" i="23"/>
  <c r="N18" i="23"/>
  <c r="L17" i="23"/>
  <c r="N17" i="23"/>
  <c r="L16" i="23"/>
  <c r="N16" i="23"/>
  <c r="N15" i="23"/>
  <c r="N14" i="23"/>
  <c r="N13" i="23"/>
  <c r="N12" i="23"/>
  <c r="N11" i="23"/>
  <c r="N10" i="23"/>
  <c r="N9" i="23"/>
  <c r="N7" i="23"/>
  <c r="N6" i="23"/>
  <c r="M3" i="23"/>
  <c r="L3" i="23"/>
  <c r="C2" i="23"/>
  <c r="L49" i="22"/>
  <c r="L48" i="22"/>
  <c r="L47" i="22"/>
  <c r="L46" i="22"/>
  <c r="L45" i="22"/>
  <c r="L44" i="22"/>
  <c r="L43" i="22"/>
  <c r="L42" i="22"/>
  <c r="L41" i="22"/>
  <c r="L40" i="22"/>
  <c r="L39" i="22"/>
  <c r="L38" i="22"/>
  <c r="L37" i="22"/>
  <c r="L36" i="22"/>
  <c r="L35" i="22"/>
  <c r="L34" i="22"/>
  <c r="L33" i="22"/>
  <c r="L32" i="22"/>
  <c r="L31" i="22"/>
  <c r="L30" i="22"/>
  <c r="L29" i="22"/>
  <c r="N29" i="22"/>
  <c r="N28" i="22"/>
  <c r="N27" i="22"/>
  <c r="P27" i="22"/>
  <c r="N26" i="22"/>
  <c r="P26" i="22"/>
  <c r="N25" i="22"/>
  <c r="P25" i="22"/>
  <c r="N24" i="22"/>
  <c r="N23" i="22"/>
  <c r="N21" i="22"/>
  <c r="N20" i="22"/>
  <c r="N19" i="22"/>
  <c r="N18" i="22"/>
  <c r="N17" i="22"/>
  <c r="N16" i="22"/>
  <c r="N15" i="22"/>
  <c r="N14" i="22"/>
  <c r="N13" i="22"/>
  <c r="N12" i="22"/>
  <c r="N11" i="22"/>
  <c r="O8" i="22"/>
  <c r="K8" i="22"/>
  <c r="J8" i="22"/>
  <c r="I8" i="22"/>
  <c r="D5" i="22"/>
  <c r="D4" i="22"/>
  <c r="C2" i="21"/>
  <c r="C4" i="21"/>
  <c r="C3" i="21"/>
  <c r="M10" i="21"/>
  <c r="O10" i="21"/>
  <c r="M11" i="21"/>
  <c r="O11" i="21"/>
  <c r="M12" i="21"/>
  <c r="O12" i="21"/>
  <c r="M13" i="21"/>
  <c r="O13" i="21"/>
  <c r="M14" i="21"/>
  <c r="O14" i="21"/>
  <c r="M15" i="21"/>
  <c r="O15" i="21"/>
  <c r="M16" i="21"/>
  <c r="O16" i="21"/>
  <c r="M17" i="21"/>
  <c r="O17" i="21"/>
  <c r="M18" i="21"/>
  <c r="O18" i="21"/>
  <c r="M19" i="21"/>
  <c r="O19" i="21"/>
  <c r="M20" i="21"/>
  <c r="O20" i="21"/>
  <c r="M21" i="21"/>
  <c r="M22" i="21"/>
  <c r="O22" i="21"/>
  <c r="M23" i="21"/>
  <c r="O23" i="21"/>
  <c r="M24" i="21"/>
  <c r="O24" i="21"/>
  <c r="M25" i="21"/>
  <c r="M26" i="21"/>
  <c r="O26" i="21"/>
  <c r="M27" i="21"/>
  <c r="O27" i="21"/>
  <c r="M28" i="21"/>
  <c r="O28" i="21"/>
  <c r="M29" i="21"/>
  <c r="O29" i="21"/>
  <c r="M30" i="21"/>
  <c r="O30" i="21"/>
  <c r="M31" i="21"/>
  <c r="M32" i="21"/>
  <c r="M47" i="21"/>
  <c r="M49" i="21"/>
  <c r="M9" i="21"/>
  <c r="O9" i="21"/>
  <c r="N6" i="21"/>
  <c r="I6" i="21"/>
  <c r="H6" i="21"/>
  <c r="K32" i="21"/>
  <c r="O32" i="21"/>
  <c r="K31" i="21"/>
  <c r="O31" i="21"/>
  <c r="O25" i="21"/>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14" i="19"/>
  <c r="F115" i="19"/>
  <c r="F116" i="19"/>
  <c r="F117" i="19"/>
  <c r="F118" i="19"/>
  <c r="F119" i="19"/>
  <c r="F120" i="19"/>
  <c r="F121" i="19"/>
  <c r="F122" i="19"/>
  <c r="F123" i="19"/>
  <c r="F124" i="19"/>
  <c r="F125" i="19"/>
  <c r="F126" i="19"/>
  <c r="F127" i="19"/>
  <c r="F128" i="19"/>
  <c r="F129" i="19"/>
  <c r="F130" i="19"/>
  <c r="F131" i="19"/>
  <c r="F132" i="19"/>
  <c r="F133" i="19"/>
  <c r="F134" i="19"/>
  <c r="F135" i="19"/>
  <c r="F136" i="19"/>
  <c r="F137" i="19"/>
  <c r="F138" i="19"/>
  <c r="F139" i="19"/>
  <c r="F140" i="19"/>
  <c r="F141" i="19"/>
  <c r="F142" i="19"/>
  <c r="F143" i="19"/>
  <c r="F144" i="19"/>
  <c r="F145" i="19"/>
  <c r="F146" i="19"/>
  <c r="F147" i="19"/>
  <c r="F148" i="19"/>
  <c r="F149" i="19"/>
  <c r="F150" i="19"/>
  <c r="F151" i="19"/>
  <c r="F152" i="19"/>
  <c r="F153" i="19"/>
  <c r="F154" i="19"/>
  <c r="F155" i="19"/>
  <c r="F156" i="19"/>
  <c r="F157" i="19"/>
  <c r="F158" i="19"/>
  <c r="F159" i="19"/>
  <c r="F160" i="19"/>
  <c r="F161" i="19"/>
  <c r="F162" i="19"/>
  <c r="F163" i="19"/>
  <c r="F164" i="19"/>
  <c r="F165" i="19"/>
  <c r="F166" i="19"/>
  <c r="F167" i="19"/>
  <c r="F168" i="19"/>
  <c r="F169" i="19"/>
  <c r="F170" i="19"/>
  <c r="F171" i="19"/>
  <c r="F172" i="19"/>
  <c r="F173" i="19"/>
  <c r="F174" i="19"/>
  <c r="F175" i="19"/>
  <c r="F176" i="19"/>
  <c r="F177" i="19"/>
  <c r="F178" i="19"/>
  <c r="F179" i="19"/>
  <c r="F180" i="19"/>
  <c r="F181" i="19"/>
  <c r="F182" i="19"/>
  <c r="F183" i="19"/>
  <c r="F184" i="19"/>
  <c r="F185" i="19"/>
  <c r="F186" i="19"/>
  <c r="F187" i="19"/>
  <c r="F188" i="19"/>
  <c r="F189" i="19"/>
  <c r="F190" i="19"/>
  <c r="F191" i="19"/>
  <c r="F192" i="19"/>
  <c r="F193" i="19"/>
  <c r="F194" i="19"/>
  <c r="F195" i="19"/>
  <c r="F196" i="19"/>
  <c r="F197" i="19"/>
  <c r="F198" i="19"/>
  <c r="F199" i="19"/>
  <c r="F200" i="19"/>
  <c r="F201" i="19"/>
  <c r="F202" i="19"/>
  <c r="F203" i="19"/>
  <c r="F204" i="19"/>
  <c r="F205" i="19"/>
  <c r="F206" i="19"/>
  <c r="F207" i="19"/>
  <c r="F208" i="19"/>
  <c r="F209" i="19"/>
  <c r="F210" i="19"/>
  <c r="F211" i="19"/>
  <c r="F212" i="19"/>
  <c r="F213" i="19"/>
  <c r="F214" i="19"/>
  <c r="F215" i="19"/>
  <c r="F216" i="19"/>
  <c r="F217" i="19"/>
  <c r="F218" i="19"/>
  <c r="F219" i="19"/>
  <c r="F220" i="19"/>
  <c r="F221" i="19"/>
  <c r="F222" i="19"/>
  <c r="F223" i="19"/>
  <c r="F224" i="19"/>
  <c r="F225" i="19"/>
  <c r="F226" i="19"/>
  <c r="F227" i="19"/>
  <c r="F228" i="19"/>
  <c r="F229" i="19"/>
  <c r="F230" i="19"/>
  <c r="F231" i="19"/>
  <c r="F232" i="19"/>
  <c r="F233" i="19"/>
  <c r="F234" i="19"/>
  <c r="F235" i="19"/>
  <c r="F236" i="19"/>
  <c r="F237" i="19"/>
  <c r="F238" i="19"/>
  <c r="F239" i="19"/>
  <c r="F240" i="19"/>
  <c r="F241" i="19"/>
  <c r="F242" i="19"/>
  <c r="F243" i="19"/>
  <c r="F244" i="19"/>
  <c r="F245" i="19"/>
  <c r="F246" i="19"/>
  <c r="F34" i="19"/>
  <c r="E9" i="20"/>
  <c r="E10" i="20"/>
  <c r="E11" i="20"/>
  <c r="E12"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1" i="20"/>
  <c r="E42" i="20"/>
  <c r="E43" i="20"/>
  <c r="E44" i="20"/>
  <c r="E45" i="20"/>
  <c r="E46" i="20"/>
  <c r="E47" i="20"/>
  <c r="E48" i="20"/>
  <c r="E49" i="20"/>
  <c r="E50" i="20"/>
  <c r="E51" i="20"/>
  <c r="E52" i="20"/>
  <c r="E53" i="20"/>
  <c r="E54" i="20"/>
  <c r="E55" i="20"/>
  <c r="E56" i="20"/>
  <c r="E57" i="20"/>
  <c r="E58" i="20"/>
  <c r="E59" i="20"/>
  <c r="E60" i="20"/>
  <c r="E61" i="20"/>
  <c r="E62" i="20"/>
  <c r="E63" i="20"/>
  <c r="E64" i="20"/>
  <c r="E65" i="20"/>
  <c r="E66" i="20"/>
  <c r="E67" i="20"/>
  <c r="E68" i="20"/>
  <c r="E69" i="20"/>
  <c r="E70" i="20"/>
  <c r="E71" i="20"/>
  <c r="E72" i="20"/>
  <c r="E73" i="20"/>
  <c r="E74" i="20"/>
  <c r="E75" i="20"/>
  <c r="E76" i="20"/>
  <c r="E77" i="20"/>
  <c r="E78" i="20"/>
  <c r="E79" i="20"/>
  <c r="E80" i="20"/>
  <c r="E81" i="20"/>
  <c r="E82" i="20"/>
  <c r="E83" i="20"/>
  <c r="E84" i="20"/>
  <c r="E85" i="20"/>
  <c r="E86" i="20"/>
  <c r="E87" i="20"/>
  <c r="E88" i="20"/>
  <c r="E89" i="20"/>
  <c r="E90" i="20"/>
  <c r="E91" i="20"/>
  <c r="E92" i="20"/>
  <c r="E93" i="20"/>
  <c r="E94" i="20"/>
  <c r="E95" i="20"/>
  <c r="E96" i="20"/>
  <c r="E97" i="20"/>
  <c r="E98" i="20"/>
  <c r="E99" i="20"/>
  <c r="E100" i="20"/>
  <c r="E101" i="20"/>
  <c r="E102" i="20"/>
  <c r="E103" i="20"/>
  <c r="E104" i="20"/>
  <c r="E105" i="20"/>
  <c r="E106" i="20"/>
  <c r="E107" i="20"/>
  <c r="E108" i="20"/>
  <c r="E109" i="20"/>
  <c r="E110" i="20"/>
  <c r="E111" i="20"/>
  <c r="E112" i="20"/>
  <c r="E113" i="20"/>
  <c r="E114" i="20"/>
  <c r="E115" i="20"/>
  <c r="E116" i="20"/>
  <c r="E117" i="20"/>
  <c r="E118" i="20"/>
  <c r="E119" i="20"/>
  <c r="E120" i="20"/>
  <c r="E121" i="20"/>
  <c r="E122" i="20"/>
  <c r="E123" i="20"/>
  <c r="E124" i="20"/>
  <c r="E125" i="20"/>
  <c r="E8" i="20"/>
  <c r="H5" i="18"/>
  <c r="L67" i="20"/>
  <c r="Q67" i="20"/>
  <c r="L122" i="20"/>
  <c r="L121" i="20"/>
  <c r="L120" i="20"/>
  <c r="L119" i="20"/>
  <c r="L118" i="20"/>
  <c r="L117" i="20"/>
  <c r="L116" i="20"/>
  <c r="L115" i="20"/>
  <c r="L114" i="20"/>
  <c r="L113" i="20"/>
  <c r="L112" i="20"/>
  <c r="L111" i="20"/>
  <c r="L110" i="20"/>
  <c r="L109" i="20"/>
  <c r="L108" i="20"/>
  <c r="L107" i="20"/>
  <c r="L106" i="20"/>
  <c r="L105" i="20"/>
  <c r="L104" i="20"/>
  <c r="L103" i="20"/>
  <c r="L102" i="20"/>
  <c r="L101" i="20"/>
  <c r="J101" i="20"/>
  <c r="J98" i="20"/>
  <c r="J97" i="20"/>
  <c r="J96" i="20"/>
  <c r="J94" i="20"/>
  <c r="J93" i="20"/>
  <c r="J92" i="20"/>
  <c r="J91" i="20"/>
  <c r="J90" i="20"/>
  <c r="J89" i="20"/>
  <c r="J87" i="20"/>
  <c r="J86" i="20"/>
  <c r="J85" i="20"/>
  <c r="J84" i="20"/>
  <c r="J83" i="20"/>
  <c r="J82" i="20"/>
  <c r="J81" i="20"/>
  <c r="J80" i="20"/>
  <c r="J79" i="20"/>
  <c r="J78" i="20"/>
  <c r="J77" i="20"/>
  <c r="J76" i="20"/>
  <c r="J75" i="20"/>
  <c r="J74" i="20"/>
  <c r="J73" i="20"/>
  <c r="J72" i="20"/>
  <c r="J71" i="20"/>
  <c r="L68" i="20"/>
  <c r="J68" i="20"/>
  <c r="J67" i="20"/>
  <c r="J66" i="20"/>
  <c r="J65" i="20"/>
  <c r="J61" i="20"/>
  <c r="J60" i="20"/>
  <c r="J58" i="20"/>
  <c r="L57" i="20"/>
  <c r="J56" i="20"/>
  <c r="J55" i="20"/>
  <c r="J54" i="20"/>
  <c r="J53" i="20"/>
  <c r="J52" i="20"/>
  <c r="J51" i="20"/>
  <c r="J50" i="20"/>
  <c r="J49" i="20"/>
  <c r="J48" i="20"/>
  <c r="J47" i="20"/>
  <c r="J46" i="20"/>
  <c r="J45" i="20"/>
  <c r="J44" i="20"/>
  <c r="J43" i="20"/>
  <c r="J41" i="20"/>
  <c r="J40" i="20"/>
  <c r="J39" i="20"/>
  <c r="J38" i="20"/>
  <c r="J37" i="20"/>
  <c r="J36" i="20"/>
  <c r="J35" i="20"/>
  <c r="J34" i="20"/>
  <c r="J33" i="20"/>
  <c r="J32" i="20"/>
  <c r="J29" i="20"/>
  <c r="L24" i="20"/>
  <c r="J23" i="20"/>
  <c r="J22" i="20"/>
  <c r="J21" i="20"/>
  <c r="J20" i="20"/>
  <c r="J19" i="20"/>
  <c r="J18" i="20"/>
  <c r="J16" i="20"/>
  <c r="J15" i="20"/>
  <c r="J14" i="20"/>
  <c r="L13" i="20"/>
  <c r="J12" i="20"/>
  <c r="J11" i="20"/>
  <c r="L10" i="20"/>
  <c r="J10" i="20"/>
  <c r="J8" i="20"/>
  <c r="I3" i="20"/>
  <c r="H3" i="20"/>
  <c r="L246" i="19"/>
  <c r="L245" i="19"/>
  <c r="N244" i="19"/>
  <c r="L244" i="19"/>
  <c r="N243" i="19"/>
  <c r="L243" i="19"/>
  <c r="N242" i="19"/>
  <c r="L242" i="19"/>
  <c r="N241" i="19"/>
  <c r="L241" i="19"/>
  <c r="N240" i="19"/>
  <c r="L240" i="19"/>
  <c r="N239" i="19"/>
  <c r="L239" i="19"/>
  <c r="N238" i="19"/>
  <c r="L238" i="19"/>
  <c r="N237" i="19"/>
  <c r="L237" i="19"/>
  <c r="N236" i="19"/>
  <c r="L236" i="19"/>
  <c r="N235" i="19"/>
  <c r="L235" i="19"/>
  <c r="N234" i="19"/>
  <c r="L234" i="19"/>
  <c r="N233" i="19"/>
  <c r="L233" i="19"/>
  <c r="N232" i="19"/>
  <c r="L232" i="19"/>
  <c r="N231" i="19"/>
  <c r="L231" i="19"/>
  <c r="N230" i="19"/>
  <c r="L230" i="19"/>
  <c r="N229" i="19"/>
  <c r="L229" i="19"/>
  <c r="N228" i="19"/>
  <c r="L228" i="19"/>
  <c r="N227" i="19"/>
  <c r="L227" i="19"/>
  <c r="N226" i="19"/>
  <c r="L226" i="19"/>
  <c r="N225" i="19"/>
  <c r="L225" i="19"/>
  <c r="N224" i="19"/>
  <c r="L224" i="19"/>
  <c r="N223" i="19"/>
  <c r="L223" i="19"/>
  <c r="N222" i="19"/>
  <c r="L222" i="19"/>
  <c r="N221" i="19"/>
  <c r="L221" i="19"/>
  <c r="L220" i="19"/>
  <c r="L219" i="19"/>
  <c r="N218" i="19"/>
  <c r="L218" i="19"/>
  <c r="N217" i="19"/>
  <c r="L217" i="19"/>
  <c r="N216" i="19"/>
  <c r="L216" i="19"/>
  <c r="N215" i="19"/>
  <c r="L215" i="19"/>
  <c r="N214" i="19"/>
  <c r="L214" i="19"/>
  <c r="N213" i="19"/>
  <c r="L213" i="19"/>
  <c r="N212" i="19"/>
  <c r="L212" i="19"/>
  <c r="L211" i="19"/>
  <c r="N210" i="19"/>
  <c r="L210" i="19"/>
  <c r="N209" i="19"/>
  <c r="L209" i="19"/>
  <c r="N208" i="19"/>
  <c r="L208" i="19"/>
  <c r="N207" i="19"/>
  <c r="L207" i="19"/>
  <c r="N206" i="19"/>
  <c r="L206" i="19"/>
  <c r="N205" i="19"/>
  <c r="L205" i="19"/>
  <c r="N204" i="19"/>
  <c r="L204" i="19"/>
  <c r="N203" i="19"/>
  <c r="L203" i="19"/>
  <c r="N202" i="19"/>
  <c r="L202" i="19"/>
  <c r="N201" i="19"/>
  <c r="L201" i="19"/>
  <c r="N200" i="19"/>
  <c r="L200" i="19"/>
  <c r="N199" i="19"/>
  <c r="L199" i="19"/>
  <c r="N198" i="19"/>
  <c r="L198" i="19"/>
  <c r="N197" i="19"/>
  <c r="L197" i="19"/>
  <c r="N196" i="19"/>
  <c r="L196" i="19"/>
  <c r="N195" i="19"/>
  <c r="L195" i="19"/>
  <c r="L249" i="19"/>
  <c r="N194" i="19"/>
  <c r="L194" i="19"/>
  <c r="N193" i="19"/>
  <c r="L193" i="19"/>
  <c r="N192" i="19"/>
  <c r="L192" i="19"/>
  <c r="N191" i="19"/>
  <c r="L191" i="19"/>
  <c r="L190" i="19"/>
  <c r="L189" i="19"/>
  <c r="N188" i="19"/>
  <c r="L188" i="19"/>
  <c r="N187" i="19"/>
  <c r="L187" i="19"/>
  <c r="N186" i="19"/>
  <c r="L186" i="19"/>
  <c r="N185" i="19"/>
  <c r="L185" i="19"/>
  <c r="N184" i="19"/>
  <c r="L184" i="19"/>
  <c r="N183" i="19"/>
  <c r="L183" i="19"/>
  <c r="N182" i="19"/>
  <c r="L182" i="19"/>
  <c r="N181" i="19"/>
  <c r="L181" i="19"/>
  <c r="N180" i="19"/>
  <c r="L180" i="19"/>
  <c r="N179" i="19"/>
  <c r="L179" i="19"/>
  <c r="N178" i="19"/>
  <c r="L178" i="19"/>
  <c r="N177" i="19"/>
  <c r="L177" i="19"/>
  <c r="N176" i="19"/>
  <c r="L176" i="19"/>
  <c r="N175" i="19"/>
  <c r="L175" i="19"/>
  <c r="N174" i="19"/>
  <c r="L174" i="19"/>
  <c r="N173" i="19"/>
  <c r="L173" i="19"/>
  <c r="N172" i="19"/>
  <c r="L172" i="19"/>
  <c r="N171" i="19"/>
  <c r="L171" i="19"/>
  <c r="N170" i="19"/>
  <c r="L170" i="19"/>
  <c r="N169" i="19"/>
  <c r="L169" i="19"/>
  <c r="N168" i="19"/>
  <c r="L168" i="19"/>
  <c r="N167" i="19"/>
  <c r="L167" i="19"/>
  <c r="N166" i="19"/>
  <c r="L166" i="19"/>
  <c r="N165" i="19"/>
  <c r="L165" i="19"/>
  <c r="N164" i="19"/>
  <c r="L164" i="19"/>
  <c r="N163" i="19"/>
  <c r="L163" i="19"/>
  <c r="N162" i="19"/>
  <c r="L162" i="19"/>
  <c r="N161" i="19"/>
  <c r="L161" i="19"/>
  <c r="N160" i="19"/>
  <c r="L160" i="19"/>
  <c r="N159" i="19"/>
  <c r="L159" i="19"/>
  <c r="N158" i="19"/>
  <c r="L158" i="19"/>
  <c r="N157" i="19"/>
  <c r="L157" i="19"/>
  <c r="N156" i="19"/>
  <c r="L156" i="19"/>
  <c r="N155" i="19"/>
  <c r="L155" i="19"/>
  <c r="N154" i="19"/>
  <c r="L154" i="19"/>
  <c r="L153" i="19"/>
  <c r="L152" i="19"/>
  <c r="L151" i="19"/>
  <c r="N150" i="19"/>
  <c r="L150" i="19"/>
  <c r="N149" i="19"/>
  <c r="L149" i="19"/>
  <c r="N148" i="19"/>
  <c r="L148" i="19"/>
  <c r="L147" i="19"/>
  <c r="L146" i="19"/>
  <c r="L145" i="19"/>
  <c r="N144" i="19"/>
  <c r="L144" i="19"/>
  <c r="N143" i="19"/>
  <c r="L143" i="19"/>
  <c r="N142" i="19"/>
  <c r="L142" i="19"/>
  <c r="L141" i="19"/>
  <c r="L140" i="19"/>
  <c r="L139" i="19"/>
  <c r="L138" i="19"/>
  <c r="N137" i="19"/>
  <c r="L137" i="19"/>
  <c r="N136" i="19"/>
  <c r="L136" i="19"/>
  <c r="N135" i="19"/>
  <c r="L135" i="19"/>
  <c r="N134" i="19"/>
  <c r="L134" i="19"/>
  <c r="L133" i="19"/>
  <c r="L132" i="19"/>
  <c r="L131" i="19"/>
  <c r="N130" i="19"/>
  <c r="L130" i="19"/>
  <c r="N129" i="19"/>
  <c r="L129" i="19"/>
  <c r="N128" i="19"/>
  <c r="L128" i="19"/>
  <c r="N127" i="19"/>
  <c r="L127" i="19"/>
  <c r="N126" i="19"/>
  <c r="L126" i="19"/>
  <c r="N125" i="19"/>
  <c r="L125" i="19"/>
  <c r="N124" i="19"/>
  <c r="L124" i="19"/>
  <c r="N123" i="19"/>
  <c r="L123" i="19"/>
  <c r="N122" i="19"/>
  <c r="L122" i="19"/>
  <c r="N121" i="19"/>
  <c r="L121" i="19"/>
  <c r="N120" i="19"/>
  <c r="L120" i="19"/>
  <c r="L119" i="19"/>
  <c r="N118" i="19"/>
  <c r="L118" i="19"/>
  <c r="N117" i="19"/>
  <c r="L117" i="19"/>
  <c r="L116" i="19"/>
  <c r="N115" i="19"/>
  <c r="L115" i="19"/>
  <c r="N114" i="19"/>
  <c r="L114" i="19"/>
  <c r="N113" i="19"/>
  <c r="L113" i="19"/>
  <c r="N112" i="19"/>
  <c r="L112" i="19"/>
  <c r="N111" i="19"/>
  <c r="L111" i="19"/>
  <c r="N110" i="19"/>
  <c r="L110" i="19"/>
  <c r="N109" i="19"/>
  <c r="L109" i="19"/>
  <c r="L108" i="19"/>
  <c r="L107" i="19"/>
  <c r="L106" i="19"/>
  <c r="L105" i="19"/>
  <c r="L104" i="19"/>
  <c r="L103" i="19"/>
  <c r="L102" i="19"/>
  <c r="L101" i="19"/>
  <c r="L100" i="19"/>
  <c r="L99" i="19"/>
  <c r="L98" i="19"/>
  <c r="L97" i="19"/>
  <c r="N96" i="19"/>
  <c r="L96" i="19"/>
  <c r="N95" i="19"/>
  <c r="L95" i="19"/>
  <c r="N94" i="19"/>
  <c r="L94" i="19"/>
  <c r="N93" i="19"/>
  <c r="L93" i="19"/>
  <c r="N92" i="19"/>
  <c r="L92" i="19"/>
  <c r="N91" i="19"/>
  <c r="L91" i="19"/>
  <c r="N90" i="19"/>
  <c r="L90" i="19"/>
  <c r="N89" i="19"/>
  <c r="L89" i="19"/>
  <c r="L88" i="19"/>
  <c r="N87" i="19"/>
  <c r="L87" i="19"/>
  <c r="N86" i="19"/>
  <c r="L86" i="19"/>
  <c r="L85" i="19"/>
  <c r="L84" i="19"/>
  <c r="L83" i="19"/>
  <c r="L82" i="19"/>
  <c r="N81" i="19"/>
  <c r="L81" i="19"/>
  <c r="N80" i="19"/>
  <c r="L80" i="19"/>
  <c r="N79" i="19"/>
  <c r="L79" i="19"/>
  <c r="N78" i="19"/>
  <c r="L78" i="19"/>
  <c r="N77" i="19"/>
  <c r="L77" i="19"/>
  <c r="N76" i="19"/>
  <c r="L76" i="19"/>
  <c r="N75" i="19"/>
  <c r="L75" i="19"/>
  <c r="N74" i="19"/>
  <c r="L74" i="19"/>
  <c r="N73" i="19"/>
  <c r="L73" i="19"/>
  <c r="N72" i="19"/>
  <c r="L72" i="19"/>
  <c r="N71" i="19"/>
  <c r="L71" i="19"/>
  <c r="L70" i="19"/>
  <c r="N69" i="19"/>
  <c r="L69" i="19"/>
  <c r="N68" i="19"/>
  <c r="L68" i="19"/>
  <c r="L67" i="19"/>
  <c r="L66" i="19"/>
  <c r="N65" i="19"/>
  <c r="L65" i="19"/>
  <c r="N64" i="19"/>
  <c r="L64" i="19"/>
  <c r="N63" i="19"/>
  <c r="L63" i="19"/>
  <c r="N62" i="19"/>
  <c r="L62" i="19"/>
  <c r="N61" i="19"/>
  <c r="L61" i="19"/>
  <c r="N60" i="19"/>
  <c r="L60" i="19"/>
  <c r="N59" i="19"/>
  <c r="L59" i="19"/>
  <c r="N58" i="19"/>
  <c r="L58" i="19"/>
  <c r="N57" i="19"/>
  <c r="L57" i="19"/>
  <c r="N56" i="19"/>
  <c r="L56" i="19"/>
  <c r="N55" i="19"/>
  <c r="L55" i="19"/>
  <c r="N54" i="19"/>
  <c r="L54" i="19"/>
  <c r="N53" i="19"/>
  <c r="L53" i="19"/>
  <c r="N52" i="19"/>
  <c r="L52" i="19"/>
  <c r="N51" i="19"/>
  <c r="L51" i="19"/>
  <c r="N50" i="19"/>
  <c r="L50" i="19"/>
  <c r="N49" i="19"/>
  <c r="L49" i="19"/>
  <c r="N48" i="19"/>
  <c r="L48" i="19"/>
  <c r="N47" i="19"/>
  <c r="L47" i="19"/>
  <c r="N46" i="19"/>
  <c r="L46" i="19"/>
  <c r="N45" i="19"/>
  <c r="L45" i="19"/>
  <c r="N44" i="19"/>
  <c r="L44" i="19"/>
  <c r="N43" i="19"/>
  <c r="L43" i="19"/>
  <c r="N42" i="19"/>
  <c r="L42" i="19"/>
  <c r="N41" i="19"/>
  <c r="L41" i="19"/>
  <c r="N40" i="19"/>
  <c r="L40" i="19"/>
  <c r="N39" i="19"/>
  <c r="L39" i="19"/>
  <c r="N38" i="19"/>
  <c r="L38" i="19"/>
  <c r="N37" i="19"/>
  <c r="L37" i="19"/>
  <c r="N36" i="19"/>
  <c r="L36" i="19"/>
  <c r="N35" i="19"/>
  <c r="L35" i="19"/>
  <c r="N34" i="19"/>
  <c r="L34" i="19"/>
  <c r="N33" i="19"/>
  <c r="L33" i="19"/>
  <c r="N32" i="19"/>
  <c r="L32" i="19"/>
  <c r="N31" i="19"/>
  <c r="L31" i="19"/>
  <c r="N30" i="19"/>
  <c r="L30" i="19"/>
  <c r="N29" i="19"/>
  <c r="L29" i="19"/>
  <c r="L28" i="19"/>
  <c r="L27" i="19"/>
  <c r="L26" i="19"/>
  <c r="L25" i="19"/>
  <c r="L24" i="19"/>
  <c r="L23" i="19"/>
  <c r="L22" i="19"/>
  <c r="L21" i="19"/>
  <c r="L20" i="19"/>
  <c r="N19" i="19"/>
  <c r="L19" i="19"/>
  <c r="N18" i="19"/>
  <c r="L18" i="19"/>
  <c r="N17" i="19"/>
  <c r="L17" i="19"/>
  <c r="N16" i="19"/>
  <c r="L16" i="19"/>
  <c r="N15" i="19"/>
  <c r="L15" i="19"/>
  <c r="N14" i="19"/>
  <c r="L14" i="19"/>
  <c r="N13" i="19"/>
  <c r="L13" i="19"/>
  <c r="N12" i="19"/>
  <c r="L12" i="19"/>
  <c r="N11" i="19"/>
  <c r="L11" i="19"/>
  <c r="N10" i="19"/>
  <c r="L10" i="19"/>
  <c r="N9" i="19"/>
  <c r="L9" i="19"/>
  <c r="N8" i="19"/>
  <c r="L8" i="19"/>
  <c r="N7" i="19"/>
  <c r="L7" i="19"/>
  <c r="N6" i="19"/>
  <c r="L6" i="19"/>
  <c r="N5" i="19"/>
  <c r="L5" i="19"/>
  <c r="O98" i="19"/>
  <c r="O196" i="19"/>
  <c r="N39" i="20"/>
  <c r="N40" i="20"/>
  <c r="N41" i="20"/>
  <c r="N42" i="20"/>
  <c r="N43" i="20"/>
  <c r="N44" i="20"/>
  <c r="N45" i="20"/>
  <c r="N46" i="20"/>
  <c r="N47" i="20"/>
  <c r="N48" i="20"/>
  <c r="N49" i="20"/>
  <c r="N50" i="20"/>
  <c r="N51" i="20"/>
  <c r="N52" i="20"/>
  <c r="N53" i="20"/>
  <c r="N54" i="20"/>
  <c r="N55" i="20"/>
  <c r="N56" i="20"/>
  <c r="N57" i="20"/>
  <c r="N58" i="20"/>
  <c r="N59" i="20"/>
  <c r="N60" i="20"/>
  <c r="N61" i="20"/>
  <c r="N62" i="20"/>
  <c r="N63" i="20"/>
  <c r="N64" i="20"/>
  <c r="N65" i="20"/>
  <c r="N66" i="20"/>
  <c r="N67" i="20"/>
  <c r="N68" i="20"/>
  <c r="N69" i="20"/>
  <c r="N70" i="20"/>
  <c r="N71" i="20"/>
  <c r="N72" i="20"/>
  <c r="N73" i="20"/>
  <c r="N74" i="20"/>
  <c r="N75" i="20"/>
  <c r="N76" i="20"/>
  <c r="N77" i="20"/>
  <c r="N78" i="20"/>
  <c r="N79" i="20"/>
  <c r="N80" i="20"/>
  <c r="N81" i="20"/>
  <c r="N82" i="20"/>
  <c r="N83" i="20"/>
  <c r="N84" i="20"/>
  <c r="N85" i="20"/>
  <c r="N86" i="20"/>
  <c r="N87" i="20"/>
  <c r="N89" i="20"/>
  <c r="N90" i="20"/>
  <c r="N91" i="20"/>
  <c r="N92" i="20"/>
  <c r="N93" i="20"/>
  <c r="N94" i="20"/>
  <c r="N95" i="20"/>
  <c r="N96" i="20"/>
  <c r="N97" i="20"/>
  <c r="N98" i="20"/>
  <c r="N99" i="20"/>
  <c r="N100" i="20"/>
  <c r="N101" i="20"/>
  <c r="N102" i="20"/>
  <c r="N103" i="20"/>
  <c r="N104" i="20"/>
  <c r="N105" i="20"/>
  <c r="N106" i="20"/>
  <c r="N107" i="20"/>
  <c r="N108" i="20"/>
  <c r="N109" i="20"/>
  <c r="N110" i="20"/>
  <c r="N111" i="20"/>
  <c r="N112" i="20"/>
  <c r="N113" i="20"/>
  <c r="N114" i="20"/>
  <c r="N115" i="20"/>
  <c r="N116" i="20"/>
  <c r="N117" i="20"/>
  <c r="N118" i="20"/>
  <c r="N119" i="20"/>
  <c r="N120" i="20"/>
  <c r="N17" i="20"/>
  <c r="N25" i="20"/>
  <c r="N27" i="20"/>
  <c r="N30" i="20"/>
  <c r="N32" i="20"/>
  <c r="N34" i="20"/>
  <c r="N37" i="20"/>
  <c r="N121" i="20"/>
  <c r="N122" i="20"/>
  <c r="N123" i="20"/>
  <c r="N124" i="20"/>
  <c r="N125" i="20"/>
  <c r="N8" i="20"/>
  <c r="O88" i="19"/>
  <c r="O90" i="19"/>
  <c r="O91" i="19"/>
  <c r="O92" i="19"/>
  <c r="O93" i="19"/>
  <c r="O94" i="19"/>
  <c r="O95" i="19"/>
  <c r="O96" i="19"/>
  <c r="O97" i="19"/>
  <c r="O99" i="19"/>
  <c r="O100" i="19"/>
  <c r="O101" i="19"/>
  <c r="O102" i="19"/>
  <c r="O104" i="19"/>
  <c r="O105" i="19"/>
  <c r="O106" i="19"/>
  <c r="O107" i="19"/>
  <c r="O108" i="19"/>
  <c r="O109" i="19"/>
  <c r="O110" i="19"/>
  <c r="O111" i="19"/>
  <c r="O112" i="19"/>
  <c r="O113" i="19"/>
  <c r="O114" i="19"/>
  <c r="O115" i="19"/>
  <c r="O116" i="19"/>
  <c r="O117" i="19"/>
  <c r="O118" i="19"/>
  <c r="O119" i="19"/>
  <c r="O120" i="19"/>
  <c r="O121" i="19"/>
  <c r="O122" i="19"/>
  <c r="O123" i="19"/>
  <c r="O124" i="19"/>
  <c r="O125" i="19"/>
  <c r="O127" i="19"/>
  <c r="O128" i="19"/>
  <c r="O130" i="19"/>
  <c r="O131" i="19"/>
  <c r="O133" i="19"/>
  <c r="O135" i="19"/>
  <c r="O137" i="19"/>
  <c r="O139" i="19"/>
  <c r="O140" i="19"/>
  <c r="O142" i="19"/>
  <c r="O144" i="19"/>
  <c r="O146" i="19"/>
  <c r="O179" i="19"/>
  <c r="O181" i="19"/>
  <c r="O183" i="19"/>
  <c r="O185" i="19"/>
  <c r="O187" i="19"/>
  <c r="O188" i="19"/>
  <c r="O190" i="19"/>
  <c r="O195" i="19"/>
  <c r="O197" i="19"/>
  <c r="O198" i="19"/>
  <c r="O199" i="19"/>
  <c r="O200" i="19"/>
  <c r="O201" i="19"/>
  <c r="O202" i="19"/>
  <c r="O203" i="19"/>
  <c r="O204" i="19"/>
  <c r="O205" i="19"/>
  <c r="O206" i="19"/>
  <c r="O207" i="19"/>
  <c r="O208" i="19"/>
  <c r="O209" i="19"/>
  <c r="O210" i="19"/>
  <c r="O211" i="19"/>
  <c r="O213" i="19"/>
  <c r="O215" i="19"/>
  <c r="O217" i="19"/>
  <c r="O219" i="19"/>
  <c r="O222" i="19"/>
  <c r="O224" i="19"/>
  <c r="O226" i="19"/>
  <c r="O228" i="19"/>
  <c r="O231" i="19"/>
  <c r="O233" i="19"/>
  <c r="O235" i="19"/>
  <c r="O239" i="19"/>
  <c r="O241" i="19"/>
  <c r="O243" i="19"/>
  <c r="O246" i="19"/>
  <c r="N9" i="20"/>
  <c r="O89" i="19"/>
  <c r="O126" i="19"/>
  <c r="O129" i="19"/>
  <c r="O132" i="19"/>
  <c r="O134" i="19"/>
  <c r="O136" i="19"/>
  <c r="O138" i="19"/>
  <c r="O141" i="19"/>
  <c r="O143" i="19"/>
  <c r="O145" i="19"/>
  <c r="O180" i="19"/>
  <c r="O182" i="19"/>
  <c r="O184" i="19"/>
  <c r="O186" i="19"/>
  <c r="O189" i="19"/>
  <c r="O191" i="19"/>
  <c r="O194" i="19"/>
  <c r="O214" i="19"/>
  <c r="O216" i="19"/>
  <c r="O218" i="19"/>
  <c r="O220" i="19"/>
  <c r="O223" i="19"/>
  <c r="O225" i="19"/>
  <c r="O227" i="19"/>
  <c r="O229" i="19"/>
  <c r="O232" i="19"/>
  <c r="O234" i="19"/>
  <c r="O236" i="19"/>
  <c r="O240" i="19"/>
  <c r="O242" i="19"/>
  <c r="O244" i="19"/>
  <c r="O34" i="19"/>
  <c r="N11" i="20"/>
  <c r="N12" i="20"/>
  <c r="N13" i="20"/>
  <c r="N14" i="20"/>
  <c r="N15" i="20"/>
  <c r="N16" i="20"/>
  <c r="N18" i="20"/>
  <c r="N19" i="20"/>
  <c r="N21" i="20"/>
  <c r="N22" i="20"/>
  <c r="N24" i="20"/>
  <c r="N26" i="20"/>
  <c r="N28" i="20"/>
  <c r="N31" i="20"/>
  <c r="N33" i="20"/>
  <c r="N36" i="20"/>
  <c r="N38" i="20"/>
  <c r="O103" i="19"/>
  <c r="O192" i="19"/>
  <c r="O193" i="19"/>
  <c r="O212" i="19"/>
  <c r="O221" i="19"/>
  <c r="O230" i="19"/>
  <c r="O238" i="19"/>
  <c r="O245" i="19"/>
  <c r="N10" i="20"/>
  <c r="N20" i="20"/>
  <c r="N23" i="20"/>
  <c r="N29" i="20"/>
  <c r="N35" i="20"/>
  <c r="K81" i="18"/>
  <c r="K84" i="18"/>
  <c r="K86" i="18"/>
  <c r="K88" i="18"/>
  <c r="K90" i="18"/>
  <c r="K94" i="18"/>
  <c r="K95" i="18"/>
  <c r="K96" i="18"/>
  <c r="K97" i="18"/>
  <c r="K98" i="18"/>
  <c r="K99" i="18"/>
  <c r="K100" i="18"/>
  <c r="K101" i="18"/>
  <c r="K102" i="18"/>
  <c r="K103" i="18"/>
  <c r="K104" i="18"/>
  <c r="K105" i="18"/>
  <c r="K106" i="18"/>
  <c r="K107" i="18"/>
  <c r="K108" i="18"/>
  <c r="K8" i="18"/>
  <c r="K9" i="18"/>
  <c r="K10" i="18"/>
  <c r="K11" i="18"/>
  <c r="K12" i="18"/>
  <c r="K13" i="18"/>
  <c r="K14"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2" i="18"/>
  <c r="K83" i="18"/>
  <c r="K85" i="18"/>
  <c r="K87" i="18"/>
  <c r="K89" i="18"/>
  <c r="K91" i="18"/>
  <c r="K92" i="18"/>
  <c r="K93" i="18"/>
  <c r="O5" i="19"/>
  <c r="O21" i="21"/>
  <c r="O6" i="19"/>
  <c r="O7" i="19"/>
  <c r="O8" i="19"/>
  <c r="O9" i="19"/>
  <c r="O10" i="19"/>
  <c r="O11" i="19"/>
  <c r="O12" i="19"/>
  <c r="O13" i="19"/>
  <c r="O14" i="19"/>
  <c r="O15" i="19"/>
  <c r="O16" i="19"/>
  <c r="O17" i="19"/>
  <c r="O18" i="19"/>
  <c r="O19" i="19"/>
  <c r="O20" i="19"/>
  <c r="O21" i="19"/>
  <c r="O22" i="19"/>
  <c r="O23" i="19"/>
  <c r="O24" i="19"/>
  <c r="O25" i="19"/>
  <c r="O26" i="19"/>
  <c r="O27" i="19"/>
  <c r="O28" i="19"/>
  <c r="O29" i="19"/>
  <c r="O30" i="19"/>
  <c r="O31" i="19"/>
  <c r="O32" i="19"/>
  <c r="O33" i="19"/>
  <c r="O35" i="19"/>
  <c r="O36" i="19"/>
  <c r="O37" i="19"/>
  <c r="O38" i="19"/>
  <c r="O39" i="19"/>
  <c r="O40" i="19"/>
  <c r="O41" i="19"/>
  <c r="O42" i="19"/>
  <c r="O43" i="19"/>
  <c r="O44" i="19"/>
  <c r="O45" i="19"/>
  <c r="O46" i="19"/>
  <c r="O47" i="19"/>
  <c r="O48" i="19"/>
  <c r="O49" i="19"/>
  <c r="O50" i="19"/>
  <c r="O51" i="19"/>
  <c r="O52" i="19"/>
  <c r="O53" i="19"/>
  <c r="O54" i="19"/>
  <c r="O55" i="19"/>
  <c r="O56" i="19"/>
  <c r="O84" i="19"/>
  <c r="O86" i="19"/>
  <c r="O57" i="19"/>
  <c r="O58" i="19"/>
  <c r="O59" i="19"/>
  <c r="O60" i="19"/>
  <c r="O61" i="19"/>
  <c r="O62" i="19"/>
  <c r="O63" i="19"/>
  <c r="O64" i="19"/>
  <c r="O65" i="19"/>
  <c r="O66" i="19"/>
  <c r="O67" i="19"/>
  <c r="O68" i="19"/>
  <c r="O69" i="19"/>
  <c r="O70" i="19"/>
  <c r="O71" i="19"/>
  <c r="O72" i="19"/>
  <c r="O73" i="19"/>
  <c r="O74" i="19"/>
  <c r="O75" i="19"/>
  <c r="O76" i="19"/>
  <c r="O77" i="19"/>
  <c r="O78" i="19"/>
  <c r="O79" i="19"/>
  <c r="O80" i="19"/>
  <c r="O81" i="19"/>
  <c r="O82" i="19"/>
  <c r="O83" i="19"/>
  <c r="O85" i="19"/>
  <c r="O87"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237" i="19"/>
  <c r="N88" i="20"/>
  <c r="K34" i="21"/>
  <c r="M34" i="21"/>
  <c r="O34" i="21"/>
  <c r="K35" i="21"/>
  <c r="M35" i="21"/>
  <c r="O35" i="21"/>
  <c r="K36" i="21"/>
  <c r="M36" i="21"/>
  <c r="O36" i="21"/>
  <c r="K37" i="21"/>
  <c r="M37" i="21"/>
  <c r="O37" i="21"/>
  <c r="K38" i="21"/>
  <c r="M38" i="21"/>
  <c r="O38" i="21"/>
  <c r="K39" i="21"/>
  <c r="M39" i="21"/>
  <c r="O39" i="21"/>
  <c r="K40" i="21"/>
  <c r="M40" i="21"/>
  <c r="O40" i="21"/>
  <c r="K41" i="21"/>
  <c r="M41" i="21"/>
  <c r="O41" i="21"/>
  <c r="K42" i="21"/>
  <c r="M42" i="21"/>
  <c r="O42" i="21"/>
  <c r="K43" i="21"/>
  <c r="M43" i="21"/>
  <c r="O43" i="21"/>
  <c r="K44" i="21"/>
  <c r="M44" i="21"/>
  <c r="O44" i="21"/>
  <c r="K45" i="21"/>
  <c r="M45" i="21"/>
  <c r="O45" i="21"/>
  <c r="K46" i="21"/>
  <c r="M46" i="21"/>
  <c r="O46" i="21"/>
  <c r="K48" i="21"/>
  <c r="M48" i="21"/>
  <c r="O48" i="21"/>
  <c r="K50" i="21"/>
  <c r="M50" i="21"/>
  <c r="O50" i="21"/>
  <c r="K51" i="21"/>
  <c r="M51" i="21"/>
  <c r="O51" i="21"/>
  <c r="K52" i="21"/>
  <c r="M52" i="21"/>
  <c r="O52" i="21"/>
  <c r="K53" i="21"/>
  <c r="M53" i="21"/>
  <c r="O53" i="21"/>
  <c r="K54" i="21"/>
  <c r="M54" i="21"/>
  <c r="O54" i="21"/>
  <c r="K33" i="21"/>
  <c r="M33" i="21"/>
  <c r="C5" i="21"/>
  <c r="L2" i="19"/>
  <c r="L250" i="19"/>
  <c r="L3" i="20"/>
  <c r="J3" i="20"/>
  <c r="I5" i="18"/>
  <c r="J5" i="18"/>
  <c r="I7" i="16"/>
  <c r="O33" i="21"/>
  <c r="O47" i="21"/>
  <c r="K6" i="21"/>
  <c r="J6" i="21"/>
  <c r="H2" i="17"/>
  <c r="M6" i="21"/>
  <c r="O49" i="21"/>
  <c r="E70" i="7"/>
  <c r="E68" i="7"/>
  <c r="E63" i="7"/>
  <c r="H1" i="7"/>
  <c r="M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51" i="7"/>
  <c r="N52" i="7"/>
  <c r="N53" i="7"/>
  <c r="G2" i="7"/>
  <c r="H55" i="7"/>
  <c r="I54" i="7"/>
  <c r="I53" i="7"/>
  <c r="I52" i="7"/>
  <c r="I51" i="7"/>
  <c r="I50" i="7"/>
  <c r="I49" i="7"/>
  <c r="I48" i="7"/>
  <c r="I47" i="7"/>
  <c r="I46" i="7"/>
  <c r="I45" i="7"/>
  <c r="I44" i="7"/>
  <c r="I43" i="7"/>
  <c r="I42" i="7"/>
  <c r="I41" i="7"/>
  <c r="I40" i="7"/>
  <c r="I39" i="7"/>
  <c r="I38" i="7"/>
  <c r="I37" i="7"/>
  <c r="I36" i="7"/>
  <c r="I35" i="7"/>
  <c r="I34" i="7"/>
  <c r="I33" i="7"/>
  <c r="I32" i="7"/>
  <c r="I31" i="7"/>
  <c r="I30" i="7"/>
  <c r="I29" i="7"/>
  <c r="I28" i="7"/>
  <c r="I27" i="7"/>
  <c r="I26" i="7"/>
  <c r="I25" i="7"/>
  <c r="I24" i="7"/>
  <c r="I23" i="7"/>
  <c r="I22" i="7"/>
  <c r="I21" i="7"/>
  <c r="I20" i="7"/>
  <c r="I19" i="7"/>
  <c r="I18" i="7"/>
  <c r="I17" i="7"/>
  <c r="I16" i="7"/>
  <c r="I15" i="7"/>
  <c r="I14" i="7"/>
  <c r="I13" i="7"/>
  <c r="G12" i="7"/>
  <c r="I12" i="7"/>
  <c r="G11" i="7"/>
  <c r="I11" i="7"/>
  <c r="G10" i="7"/>
  <c r="I10" i="7"/>
  <c r="G9" i="7"/>
  <c r="I9" i="7"/>
  <c r="G8" i="7"/>
  <c r="I8" i="7"/>
  <c r="G7" i="7"/>
  <c r="I7" i="7"/>
  <c r="G6" i="7"/>
  <c r="I6" i="7"/>
  <c r="G5" i="7"/>
  <c r="I5" i="7"/>
  <c r="G4" i="7"/>
  <c r="I4" i="7"/>
  <c r="H2" i="7"/>
  <c r="I2" i="7"/>
  <c r="G55" i="7"/>
  <c r="F7" i="25" l="1"/>
  <c r="F5" i="25"/>
  <c r="F8" i="25"/>
  <c r="F11" i="25"/>
  <c r="F12" i="25"/>
  <c r="F6" i="25"/>
  <c r="F13" i="25"/>
  <c r="F10" i="25"/>
  <c r="F15" i="25"/>
  <c r="F9" i="25"/>
  <c r="F4" i="25"/>
  <c r="G54" i="25"/>
  <c r="G53" i="25"/>
  <c r="G55" i="25" s="1"/>
  <c r="N47" i="24"/>
  <c r="P47" i="24" s="1"/>
  <c r="N43" i="24"/>
  <c r="P43" i="24" s="1"/>
  <c r="N37" i="24"/>
  <c r="P37" i="24" s="1"/>
  <c r="N33" i="24"/>
  <c r="P33" i="24" s="1"/>
  <c r="N32" i="24"/>
  <c r="P32" i="24" s="1"/>
  <c r="N48" i="24"/>
  <c r="P48" i="24" s="1"/>
  <c r="N42" i="24"/>
  <c r="P42" i="24" s="1"/>
  <c r="N38" i="24"/>
  <c r="P38" i="24" s="1"/>
  <c r="N31" i="24"/>
  <c r="P31" i="24" s="1"/>
  <c r="N49" i="24"/>
  <c r="P49" i="24" s="1"/>
  <c r="N44" i="24"/>
  <c r="P44" i="24" s="1"/>
  <c r="N36" i="24"/>
  <c r="P36" i="24" s="1"/>
  <c r="P26" i="24"/>
  <c r="P25" i="24"/>
  <c r="P24" i="24"/>
  <c r="P23" i="24"/>
  <c r="P20" i="24"/>
  <c r="N41" i="24"/>
  <c r="P41" i="24" s="1"/>
  <c r="N35" i="24"/>
  <c r="P35" i="24" s="1"/>
  <c r="N30" i="24"/>
  <c r="P30" i="24" s="1"/>
  <c r="N46" i="24"/>
  <c r="P46" i="24" s="1"/>
  <c r="N45" i="24"/>
  <c r="P45" i="24" s="1"/>
  <c r="N40" i="24"/>
  <c r="P40" i="24" s="1"/>
  <c r="N39" i="24"/>
  <c r="P39" i="24" s="1"/>
  <c r="N34" i="24"/>
  <c r="P34" i="24" s="1"/>
  <c r="N29" i="24"/>
  <c r="P29" i="24" s="1"/>
  <c r="N28" i="24"/>
  <c r="P27" i="24"/>
  <c r="P21" i="24"/>
  <c r="P19" i="24"/>
  <c r="P18" i="24"/>
  <c r="P17" i="24"/>
  <c r="P16" i="24"/>
  <c r="P15" i="24"/>
  <c r="P14" i="24"/>
  <c r="P13" i="24"/>
  <c r="P12" i="24"/>
  <c r="P11" i="24"/>
  <c r="L8" i="24"/>
  <c r="D6" i="24"/>
  <c r="P29" i="22"/>
  <c r="N41" i="22"/>
  <c r="P41" i="22" s="1"/>
  <c r="N31" i="22"/>
  <c r="P31" i="22" s="1"/>
  <c r="P28" i="22"/>
  <c r="N49" i="22"/>
  <c r="P49" i="22" s="1"/>
  <c r="N42" i="22"/>
  <c r="P42" i="22" s="1"/>
  <c r="L8" i="22"/>
  <c r="N48" i="22"/>
  <c r="P48" i="22" s="1"/>
  <c r="N44" i="22"/>
  <c r="P44" i="22" s="1"/>
  <c r="N43" i="22"/>
  <c r="P43" i="22" s="1"/>
  <c r="N37" i="22"/>
  <c r="P37" i="22" s="1"/>
  <c r="N34" i="22"/>
  <c r="P34" i="22" s="1"/>
  <c r="D6" i="22"/>
  <c r="N38" i="22"/>
  <c r="P38" i="22" s="1"/>
  <c r="P23" i="22"/>
  <c r="P21" i="22"/>
  <c r="P19" i="22"/>
  <c r="P18" i="22"/>
  <c r="P16" i="22"/>
  <c r="P12" i="22"/>
  <c r="P11" i="22"/>
  <c r="N36" i="22"/>
  <c r="P36" i="22" s="1"/>
  <c r="N35" i="22"/>
  <c r="P35" i="22" s="1"/>
  <c r="N32" i="22"/>
  <c r="P32" i="22" s="1"/>
  <c r="N30" i="22"/>
  <c r="P30" i="22" s="1"/>
  <c r="N47" i="22"/>
  <c r="P47" i="22" s="1"/>
  <c r="N46" i="22"/>
  <c r="P46" i="22" s="1"/>
  <c r="N33" i="22"/>
  <c r="P33" i="22" s="1"/>
  <c r="N45" i="22"/>
  <c r="P45" i="22" s="1"/>
  <c r="N40" i="22"/>
  <c r="P40" i="22" s="1"/>
  <c r="N39" i="22"/>
  <c r="P39" i="22" s="1"/>
  <c r="P24" i="22"/>
  <c r="P20" i="22"/>
  <c r="P17" i="22"/>
  <c r="P15" i="22"/>
  <c r="P14" i="22"/>
  <c r="P13" i="22"/>
  <c r="P28" i="24" l="1"/>
  <c r="N8" i="24"/>
  <c r="N8"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<sst xmlns="http://schemas.openxmlformats.org/spreadsheetml/2006/main" count="3756" uniqueCount="663">
  <si>
    <t>Detalles para RECURSOS POR TRAMITAR - FONDO: FAER</t>
  </si>
  <si>
    <t xml:space="preserve">No. </t>
  </si>
  <si>
    <t>FONDO</t>
  </si>
  <si>
    <t>VIGENCIA</t>
  </si>
  <si>
    <t>CONTRATO</t>
  </si>
  <si>
    <t>EJECUTOR</t>
  </si>
  <si>
    <t>NIT EJECUTOR</t>
  </si>
  <si>
    <t>(A) RECURSOS CARGADOS EN NEON APROPIADO EN 2021</t>
  </si>
  <si>
    <t>FACTURA PADRE NEON</t>
  </si>
  <si>
    <t>(B) RECURSOS PAGADOS EN 2023</t>
  </si>
  <si>
    <t>(C) RECURSOS PAGADOS EN 2024</t>
  </si>
  <si>
    <t>(D) RECURSOS SOLICITADOS EN 2024 SIN DESEMBOLSAR</t>
  </si>
  <si>
    <t>(D)= (A)-(B)-(C)  RECURSOS POR TRAMITAR</t>
  </si>
  <si>
    <t>FAER</t>
  </si>
  <si>
    <t>GGC-717-2019</t>
  </si>
  <si>
    <t>CENS</t>
  </si>
  <si>
    <t>GGC-718-2019</t>
  </si>
  <si>
    <t>GGC-756-2019</t>
  </si>
  <si>
    <t>GGC-757-2019</t>
  </si>
  <si>
    <t>GGC-761-2019</t>
  </si>
  <si>
    <t>GGC-763-2019</t>
  </si>
  <si>
    <t>GGC-764-2019</t>
  </si>
  <si>
    <t>GGC-767-2019</t>
  </si>
  <si>
    <t>GGC-803-2019</t>
  </si>
  <si>
    <t>GGC-720-2019</t>
  </si>
  <si>
    <t> 31903</t>
  </si>
  <si>
    <t>GGC-561-2020</t>
  </si>
  <si>
    <t>EMSA</t>
  </si>
  <si>
    <t>GGC-639-2020</t>
  </si>
  <si>
    <t>CEDENAR</t>
  </si>
  <si>
    <t>GGC-551-2020</t>
  </si>
  <si>
    <t>ELECTROCAQUETA</t>
  </si>
  <si>
    <t>GGC-569-2019</t>
  </si>
  <si>
    <t>AFINIA</t>
  </si>
  <si>
    <t>GGC-566-2019</t>
  </si>
  <si>
    <t>GGC-565-2019</t>
  </si>
  <si>
    <t>GGC-741-2019</t>
  </si>
  <si>
    <t>ENELAR</t>
  </si>
  <si>
    <t>GGC-732-2019</t>
  </si>
  <si>
    <t>GGC-802-2019</t>
  </si>
  <si>
    <t>GGC-422-2019</t>
  </si>
  <si>
    <t>ELECTROHUILA</t>
  </si>
  <si>
    <t>GGC-807-2019</t>
  </si>
  <si>
    <t>GGC-663-2019</t>
  </si>
  <si>
    <t>GGC-758-2019</t>
  </si>
  <si>
    <t>GGC-637-2020</t>
  </si>
  <si>
    <t>PAE 15/10/2024</t>
  </si>
  <si>
    <t>Fondo</t>
  </si>
  <si>
    <t>Vigencia</t>
  </si>
  <si>
    <t>Numero 
Contrato</t>
  </si>
  <si>
    <t>Contratista</t>
  </si>
  <si>
    <t>(A) Valor Inicial Reserva 2023 a ejecutarse en 2024</t>
  </si>
  <si>
    <t xml:space="preserve">(B) Valor Tramitado </t>
  </si>
  <si>
    <t>(C) Diferencia = (A) - (B)</t>
  </si>
  <si>
    <t>Observaciones Apoyo Financiero DEE</t>
  </si>
  <si>
    <t>Numero Documento Soporte</t>
  </si>
  <si>
    <t>Valor Compromisos</t>
  </si>
  <si>
    <t>GGC1192-2023</t>
  </si>
  <si>
    <t>EMPRESA DE ENERGIA ELECTRICA DEL DEPARTAMENTO DEL GUAVIARE S.A. E.S.P.</t>
  </si>
  <si>
    <t>GGC-1196-2023</t>
  </si>
  <si>
    <t>CENTRALES ELECTRICAS DE NARIÑO S A E S P</t>
  </si>
  <si>
    <t>GGC-1206-2023</t>
  </si>
  <si>
    <t>GGC-1197-2023</t>
  </si>
  <si>
    <t>GGC-1203-2023</t>
  </si>
  <si>
    <t>GGC-1214-2023</t>
  </si>
  <si>
    <t>GGC-1199-2023</t>
  </si>
  <si>
    <t>GGC-1210-2023</t>
  </si>
  <si>
    <t>GGC-1213-2023</t>
  </si>
  <si>
    <t>PRONE</t>
  </si>
  <si>
    <t>GGC-717-2022</t>
  </si>
  <si>
    <t>AIR-  E  S.A.S.   E.S.P.</t>
  </si>
  <si>
    <t>Sin solicitud de recursos. Posible incumplimiento</t>
  </si>
  <si>
    <t>GGC-1208-2023</t>
  </si>
  <si>
    <t>GGC-720-2022</t>
  </si>
  <si>
    <t>GGC-726-2022</t>
  </si>
  <si>
    <t>GGC-713-2022</t>
  </si>
  <si>
    <t>GGC-1211-2023</t>
  </si>
  <si>
    <t>GGC-716-2022</t>
  </si>
  <si>
    <t>GGC-1212-2023</t>
  </si>
  <si>
    <t>GGC-722-2022</t>
  </si>
  <si>
    <t>GGC-727-2022</t>
  </si>
  <si>
    <t>GGC-734-2022</t>
  </si>
  <si>
    <t>GGC-728-2022</t>
  </si>
  <si>
    <t>GGC-735-2022</t>
  </si>
  <si>
    <t>GGC-714-2022</t>
  </si>
  <si>
    <t>GGC-729-2022</t>
  </si>
  <si>
    <t>GGC-718-2022</t>
  </si>
  <si>
    <t>GGC-723-2022</t>
  </si>
  <si>
    <t>GGC-730-2022</t>
  </si>
  <si>
    <t>GGC-724-2022</t>
  </si>
  <si>
    <t>GGC-737-2022</t>
  </si>
  <si>
    <t>GGC-731-2022</t>
  </si>
  <si>
    <t>GGC-740-2022</t>
  </si>
  <si>
    <t>GGC-732-2022</t>
  </si>
  <si>
    <t>GGC-739-2022</t>
  </si>
  <si>
    <t>EMPRESA DE ENERGIA DE ARAUCA E.S.P. ENELAR E.S.P. EMPRESA INDUSTRIAL Y COMECIAL DEL ESTADO</t>
  </si>
  <si>
    <t>GGC-733-2022</t>
  </si>
  <si>
    <t>GGC-736-2022</t>
  </si>
  <si>
    <t>GGC-719-2022</t>
  </si>
  <si>
    <t>GGC-725-2022</t>
  </si>
  <si>
    <t>ELECTRIFICADORA DEL HUILA S.A. E.S.P.</t>
  </si>
  <si>
    <t>GGC-738-2022</t>
  </si>
  <si>
    <t>GGC-1180-2023</t>
  </si>
  <si>
    <t>ELECTRIFICADORA DEL META S.A. EMPRESA DE SERVICIOS PUBLICOS</t>
  </si>
  <si>
    <t>GGC-1189-2023</t>
  </si>
  <si>
    <t>CARIBEMAR DE LA COSTA SAS ESP</t>
  </si>
  <si>
    <t>GGC-1193-2023</t>
  </si>
  <si>
    <t>GGC-1200-2023</t>
  </si>
  <si>
    <t>GGC-1205-2023</t>
  </si>
  <si>
    <t>GGC-1183-2023</t>
  </si>
  <si>
    <t>GGC-1191-2023</t>
  </si>
  <si>
    <t>Saldo a liberar, por error en el valor del hito contractual</t>
  </si>
  <si>
    <t>GGC-1204-2023</t>
  </si>
  <si>
    <t>GGC-1195-2023</t>
  </si>
  <si>
    <t>GGC-1207-2023</t>
  </si>
  <si>
    <t>GGC-1202-2023</t>
  </si>
  <si>
    <t>GGC-1201-2023</t>
  </si>
  <si>
    <t>FAZNI</t>
  </si>
  <si>
    <t>40728-2023</t>
  </si>
  <si>
    <t>GESTION ENERGETICA S.A E.S.P</t>
  </si>
  <si>
    <t>Saldo a liberar</t>
  </si>
  <si>
    <t>TOTALES</t>
  </si>
  <si>
    <t>Oct</t>
  </si>
  <si>
    <t>Nov</t>
  </si>
  <si>
    <t>liberar</t>
  </si>
  <si>
    <t>SUBTOTALES</t>
  </si>
  <si>
    <t>Recursos</t>
  </si>
  <si>
    <t>RECURSOS EXPIRADOS 
A 31/12/2024</t>
  </si>
  <si>
    <t>VL0 2021</t>
  </si>
  <si>
    <t xml:space="preserve">FAER </t>
  </si>
  <si>
    <t>CARIBEMAR DE LA COSTA S.A.S ESP</t>
  </si>
  <si>
    <t>GGC-567-2019</t>
  </si>
  <si>
    <t>GGC-561-2019</t>
  </si>
  <si>
    <t>GGC-799-2019</t>
  </si>
  <si>
    <t>GGC-768-2019</t>
  </si>
  <si>
    <t>GGC-773-2019</t>
  </si>
  <si>
    <t>GGC-774-2019</t>
  </si>
  <si>
    <t>GGC-795-2019</t>
  </si>
  <si>
    <t>GGC-796-2019</t>
  </si>
  <si>
    <t>GGC-792-2019</t>
  </si>
  <si>
    <t>GGC-793-2019</t>
  </si>
  <si>
    <t>GGC-783-2019</t>
  </si>
  <si>
    <t>GGC-784-2019</t>
  </si>
  <si>
    <t>GGC-785-2019</t>
  </si>
  <si>
    <t>GGC-790-2019</t>
  </si>
  <si>
    <t>GGC-791-2019</t>
  </si>
  <si>
    <t>GGC-775-2019</t>
  </si>
  <si>
    <t>GGC-788-2019</t>
  </si>
  <si>
    <t>GGC-789-2019</t>
  </si>
  <si>
    <t>GGC-777-2019</t>
  </si>
  <si>
    <t>GGC-781-2019</t>
  </si>
  <si>
    <t>GGC-797-2019</t>
  </si>
  <si>
    <t>GGC-780-2019</t>
  </si>
  <si>
    <t>GGC-786-2019</t>
  </si>
  <si>
    <t>GGC-787-2019</t>
  </si>
  <si>
    <t>VL0 2022</t>
  </si>
  <si>
    <t>GGC-655-2020</t>
  </si>
  <si>
    <t>GGC-738-2019</t>
  </si>
  <si>
    <t>GGC-808-2019</t>
  </si>
  <si>
    <t>DISPAC S.A. E.S.P.</t>
  </si>
  <si>
    <t>Recurso pendiente de pago por MHCP, posible expiración.</t>
  </si>
  <si>
    <t>Recursos solicitados ante SAF, rechazados en 2026.</t>
  </si>
  <si>
    <t>Recursos CXP en 2026</t>
  </si>
  <si>
    <t>RECURSOS TRAMITADOS EN 2025 PENDIENTES DE PAGO MHCP</t>
  </si>
  <si>
    <t>RECURSOS EXPIRADOS A 31/12/2025</t>
  </si>
  <si>
    <t>OBSERVACIONES</t>
  </si>
  <si>
    <t>VL0 2023</t>
  </si>
  <si>
    <t>GGC-550-2020</t>
  </si>
  <si>
    <t>ELECTRIFICADORA DEL CAQUETA S.A. ESP.</t>
  </si>
  <si>
    <r>
      <t xml:space="preserve">Contrato con avance en obra del 100% cumpliendo el hito de pago requerido, sin embargo, a la fecha no se cuenta con certificación del saldo actual en fiducia en cual evidencia un saldo por debajo el 20% frente al ultimo desembolso. Se proyecta solicitar los recursos en el transcurso de diciembre. </t>
    </r>
    <r>
      <rPr>
        <b/>
        <sz val="11"/>
        <color theme="1"/>
        <rFont val="Calibri (Cuerpo)"/>
      </rPr>
      <t>Recursos olicitados, sin lograr enviar la certificacion del saldo actualizado a tiempo ante el MHCP.</t>
    </r>
  </si>
  <si>
    <t>Contrato con avance en obra del 85%, hito para pago contra el 100% de avance de las obras, sin embargo, a la fecha no se cuenta con certificación RETIE lo que impide la recepciópn de la obra; por tanto, no se solicitaran recursos a 31/12/2025.</t>
  </si>
  <si>
    <t>Contrato con posible terminación anticipada de mutuo acuerdo, por tanto, no se solicitarán los recursos a 31/12/2025.</t>
  </si>
  <si>
    <t>El último avance de obra reportado por el contratista corresponde al 92%,  sin embargo el hito de desembolso requiere el avance en obra del 100%, el cual no se cumple a 31/12/2025 por temas de invierno y orden público;  por tanto, no se solicitarán los recursos.</t>
  </si>
  <si>
    <t>GGC-488-2022</t>
  </si>
  <si>
    <t>Contrato con el hito de pago requerido cumplido, sin embargo, a la fecha no se cuenta con certificación del saldo actual en fiducia en cual evidencia un saldo por debajo el 20% frente al ultimo desembolso y el contratista manifiesta no poder reducir el valor en cuenta.  Por tanto no se solicitaran recursos a 31/12/2025.</t>
  </si>
  <si>
    <t>GGC-500-2022</t>
  </si>
  <si>
    <t>Contrato con avance en obra del 100% cumpliendo el hito de pago requerido, sin embargo, a la fecha no se cuenta con certificación RETIE lo que impide la recepciópn de la obra; por tanto, no se solicitaran recursos a 31/12/2025.</t>
  </si>
  <si>
    <t>GGC-638-2020</t>
  </si>
  <si>
    <t>A la fecha el contratista no ha remitido certificación de avance en obras actualizada, por tanto no se solicitaran recursos a 31/12/2025.</t>
  </si>
  <si>
    <t>GGC-594-2020</t>
  </si>
  <si>
    <t>GGC-599-2020</t>
  </si>
  <si>
    <t>GGC-611-2020</t>
  </si>
  <si>
    <t>GGC-676-2021</t>
  </si>
  <si>
    <t>GGC-503-2022</t>
  </si>
  <si>
    <t>El contrato cuenta con oposición por parte de la comunidad debido a la instalación de la medida AMI, por tanto, no es posible finalizar el proyecto, por lo anterior el contratista solicita la terminación anticipada del contrato la cual se encuentra en revision, por consiguiente no se solicitarán los recursos a 31/12/2025.</t>
  </si>
  <si>
    <t>RESERVA 2024</t>
  </si>
  <si>
    <t>GGC-0651-2024</t>
  </si>
  <si>
    <t>EMPRESA DE ENERGIA DEL PUTUMAYO S.A. E.S.P.</t>
  </si>
  <si>
    <t>PRONE-738-2022</t>
  </si>
  <si>
    <t>No se remitio informe con los VoBo completos para cargue en NEON</t>
  </si>
  <si>
    <t>PRONE-720-2022</t>
  </si>
  <si>
    <t>V.E. Sin resolución</t>
  </si>
  <si>
    <t>GGC-606-2020</t>
  </si>
  <si>
    <t>GGC-619-2020</t>
  </si>
  <si>
    <t>GGC-372-2016</t>
  </si>
  <si>
    <t>ENERGUAVIARE S.A. E.S.P.</t>
  </si>
  <si>
    <t>GGC-433-LOTE2-2020</t>
  </si>
  <si>
    <t>CONSORCIO INTER-FAZNI E&amp;P 2020</t>
  </si>
  <si>
    <t>GGC-629-2020</t>
  </si>
  <si>
    <t>GGC-634-LOTE5-2020</t>
  </si>
  <si>
    <t>ELECTRIFICADORA DEL META S.A. E.S.P.</t>
  </si>
  <si>
    <t>GGC-631-LOTE3-2020</t>
  </si>
  <si>
    <t>Consorcio Solar FAZNI 2020</t>
  </si>
  <si>
    <t>GGC-429-LOTE3-2020</t>
  </si>
  <si>
    <t>SECOB LTDA</t>
  </si>
  <si>
    <t>PRONE-1205-2023</t>
  </si>
  <si>
    <t>AFINIA- CARIBEMAR DE LA COSTA S.A.S. E.S.P.</t>
  </si>
  <si>
    <t>866-CONFIRMAR ORDEN DE PAGO EXITOSA, GENERAR PDF Y SUBIR A NEON</t>
  </si>
  <si>
    <t>PRONE-1193-2023</t>
  </si>
  <si>
    <t>PRONE-1201-2023</t>
  </si>
  <si>
    <t>PRONE-719-2022</t>
  </si>
  <si>
    <t>PRONE-718-2022</t>
  </si>
  <si>
    <t>Recursos tramitados con factura en NEON 90445, pendiente de pago</t>
  </si>
  <si>
    <t>PRONE-731-2022</t>
  </si>
  <si>
    <t>Recursos tramitados con factura en NEON 90448, pendiente de pago</t>
  </si>
  <si>
    <t>PRONE-716-2022</t>
  </si>
  <si>
    <t>Recursos tramitados con factura en NEON 90494, pendiente de pago</t>
  </si>
  <si>
    <t>PRONE-730-2022</t>
  </si>
  <si>
    <t>Recursos tramitados con factura en NEON 90495, pendiente de pago</t>
  </si>
  <si>
    <t>PRONE-733-2022</t>
  </si>
  <si>
    <t>Recursos tramitados con factura en NEON 90496, pendiente de pago</t>
  </si>
  <si>
    <t>PRONE-723-2022</t>
  </si>
  <si>
    <t>$122.803.514,00</t>
  </si>
  <si>
    <t>Recursos tramitados con factura en NEON 90464, pendiente de pago</t>
  </si>
  <si>
    <t>PRONE-724-2022</t>
  </si>
  <si>
    <t>$242.339.181,00</t>
  </si>
  <si>
    <t>Recursos tramitados con factura en NEON 90466, pendiente de pago</t>
  </si>
  <si>
    <t>PRONE-713-2022</t>
  </si>
  <si>
    <t>Recursos tramitados con factura en NEON 90537, pendiente de pago</t>
  </si>
  <si>
    <t>PRONE-714-2022</t>
  </si>
  <si>
    <t>Recursos tramitados con factura en NEON 90559, pendiente de pago</t>
  </si>
  <si>
    <t>PRONE-717-2022</t>
  </si>
  <si>
    <t>Recursos tramitados con factura en NEON 90553, pendiente de pago</t>
  </si>
  <si>
    <t>PRONE-726-2022</t>
  </si>
  <si>
    <t>Recursos tramitados con factura en NEON 90554, pendiente de pago</t>
  </si>
  <si>
    <t>PRONE-729-2022</t>
  </si>
  <si>
    <t>Recursos tramitados con factura en NEON 90499, pendiente de pago</t>
  </si>
  <si>
    <t>PRONE-732-2022</t>
  </si>
  <si>
    <t>Recursos tramitados con factura en NEON 90498, pendiente de pago</t>
  </si>
  <si>
    <t>PRONE-734-2022</t>
  </si>
  <si>
    <t>Recursos tramitados con factura en NEON 90497, pendiente de pago</t>
  </si>
  <si>
    <t>PRONE-736-2022</t>
  </si>
  <si>
    <t>Recursos tramitados con factura en NEON 90522, pendiente de pago</t>
  </si>
  <si>
    <t>PRONE-740-2022</t>
  </si>
  <si>
    <t>Recursos tramitados con factura en NEON 90523, pendiente de pago</t>
  </si>
  <si>
    <t>PRONE-735-2022</t>
  </si>
  <si>
    <t>Recursos tramitados con factura en NEON 90524, pendiente de pago</t>
  </si>
  <si>
    <t>TOTAL</t>
  </si>
  <si>
    <t xml:space="preserve">CONTRATO </t>
  </si>
  <si>
    <t>VIGENCIA RESERVA</t>
  </si>
  <si>
    <t>SALDO EXPIRADO</t>
  </si>
  <si>
    <t>VALOR TRAMITADO</t>
  </si>
  <si>
    <t>VALOR EXPIRADO POR TRAMITAR</t>
  </si>
  <si>
    <t xml:space="preserve">OBSERVACIONES </t>
  </si>
  <si>
    <t>Reserva 2023</t>
  </si>
  <si>
    <t>Recursos a liberar en liquidación</t>
  </si>
  <si>
    <t xml:space="preserve"> FAER</t>
  </si>
  <si>
    <t>FIDUCIARIA DE OCCIDENTE S.A. FIDUOCCIDENTE S.A.</t>
  </si>
  <si>
    <t>Reserva 2018</t>
  </si>
  <si>
    <t>GGC-374-2016</t>
  </si>
  <si>
    <t>FIDUCIARIA POPULAR S.A.</t>
  </si>
  <si>
    <t>GGC-411-2019</t>
  </si>
  <si>
    <t>Reserva 2019</t>
  </si>
  <si>
    <t>Reserva 2020</t>
  </si>
  <si>
    <t>ELECTRIFICADORA DE SANTANDER S.A. ESP</t>
  </si>
  <si>
    <t>Reserva 2021</t>
  </si>
  <si>
    <t>GGC-413-2019</t>
  </si>
  <si>
    <t>GGC-416-2019</t>
  </si>
  <si>
    <t xml:space="preserve"> FAZNI</t>
  </si>
  <si>
    <t>GGC-428-LOTE4-2020</t>
  </si>
  <si>
    <t>CONSORCIO PROISES</t>
  </si>
  <si>
    <t>Reserva 2022</t>
  </si>
  <si>
    <t>SERVICIOS DE CONSULTORIA OBRAS Y BIENES SAS</t>
  </si>
  <si>
    <t>GGC-431-2020</t>
  </si>
  <si>
    <t>DESARROLLADORA DE PROYECTOS DE INGENIERIA SAS</t>
  </si>
  <si>
    <t>GGC-432-LOTE6-2020</t>
  </si>
  <si>
    <t>ARDCO CONSTRUCCIONES S.A.S</t>
  </si>
  <si>
    <t>GGC-431-LOTE5-2020</t>
  </si>
  <si>
    <t>GGC-433-LOTE13-2020</t>
  </si>
  <si>
    <t>GGC-433-LOTE15-2020</t>
  </si>
  <si>
    <t>GGC-448-LOTE11-2020</t>
  </si>
  <si>
    <t>CONSORCIO FAZNI INTEGRAL 2020</t>
  </si>
  <si>
    <t>GGC-455-2022</t>
  </si>
  <si>
    <t>GGC-458-2022</t>
  </si>
  <si>
    <t>GGC-460-2022</t>
  </si>
  <si>
    <t>GGC-461-2022</t>
  </si>
  <si>
    <t>GGC-462-2022</t>
  </si>
  <si>
    <t>GGC-463-2022</t>
  </si>
  <si>
    <t>GGC-475-2022</t>
  </si>
  <si>
    <t>GGC-477-2022</t>
  </si>
  <si>
    <t>GGC-478-2022</t>
  </si>
  <si>
    <t>GGC-479-2022</t>
  </si>
  <si>
    <t>GGC-480-2022</t>
  </si>
  <si>
    <t>GGC-482-2022</t>
  </si>
  <si>
    <t>GGC-483-2022</t>
  </si>
  <si>
    <t>GGC-484-2022</t>
  </si>
  <si>
    <t>GGC-486-2022</t>
  </si>
  <si>
    <t>GGC-487-2022</t>
  </si>
  <si>
    <t>GGC-489-2022</t>
  </si>
  <si>
    <t>GGC-491-2022</t>
  </si>
  <si>
    <t>GGC-492-2022</t>
  </si>
  <si>
    <t>GGC-493-2022</t>
  </si>
  <si>
    <t>GGC-494-2022</t>
  </si>
  <si>
    <t>GGC-496-2022</t>
  </si>
  <si>
    <t>GGC-499-2022</t>
  </si>
  <si>
    <t>GGC-501-2022</t>
  </si>
  <si>
    <t>GGC-502-2022</t>
  </si>
  <si>
    <t>GGC-504-2022</t>
  </si>
  <si>
    <t>COMPAÑÍA ENERGÉTICA DE OCCIDENTE S.A.S. E.S.P.</t>
  </si>
  <si>
    <t>GGC-508-2022</t>
  </si>
  <si>
    <t>GGC-553-2020</t>
  </si>
  <si>
    <t>GGC-554-2020</t>
  </si>
  <si>
    <t>GGC-562-2019</t>
  </si>
  <si>
    <t>FIDUCIARIA CORFICOLOMBIANA S.A.</t>
  </si>
  <si>
    <t>GGC-563-2019</t>
  </si>
  <si>
    <t>GGC-564-2019</t>
  </si>
  <si>
    <t>GGC-590-2020</t>
  </si>
  <si>
    <t>GGC-593-2020</t>
  </si>
  <si>
    <t>GGC-595-2020</t>
  </si>
  <si>
    <t>GGC-596-2020</t>
  </si>
  <si>
    <t>GGC-597-2017</t>
  </si>
  <si>
    <t>FIDUCIARIA DAVIVIENDA S.A.</t>
  </si>
  <si>
    <t>GGC-597-2020</t>
  </si>
  <si>
    <t>GGC-598-2020</t>
  </si>
  <si>
    <t>GGC-600-2020</t>
  </si>
  <si>
    <t>GGC-601-2020</t>
  </si>
  <si>
    <t>GGC-604-2020</t>
  </si>
  <si>
    <t>GGC-607-2020</t>
  </si>
  <si>
    <t>GGC-609-2020</t>
  </si>
  <si>
    <t>GGC-610-2020</t>
  </si>
  <si>
    <t>GGC-612-2020</t>
  </si>
  <si>
    <t>GGC-613-2020</t>
  </si>
  <si>
    <t>GGC-615-LOTE3-2020</t>
  </si>
  <si>
    <t>GGC-616-2020</t>
  </si>
  <si>
    <t>GGC-618-2020</t>
  </si>
  <si>
    <t>GGC-620-2017</t>
  </si>
  <si>
    <t>FIDUCIARIA BOGOTA S.A.</t>
  </si>
  <si>
    <t>GGC-620-2020</t>
  </si>
  <si>
    <t>GGC-621-2020</t>
  </si>
  <si>
    <t>GGC-623-2020</t>
  </si>
  <si>
    <t>GGC-624-2020</t>
  </si>
  <si>
    <t>GGC-627-2019</t>
  </si>
  <si>
    <t>GGC-628-2020</t>
  </si>
  <si>
    <t>GGC-630-2020</t>
  </si>
  <si>
    <t>CONSORCIO INTERVENTORES DE COLOMBIA</t>
  </si>
  <si>
    <t>GGC-630-LOTE4-2020</t>
  </si>
  <si>
    <t>GGC-630-LOTE5-2020</t>
  </si>
  <si>
    <t>GGC-630-LOTE6-2020</t>
  </si>
  <si>
    <t>CONSORCIO SOLAR FAZNI 2020</t>
  </si>
  <si>
    <t>GGC-631-LOTE7-2020</t>
  </si>
  <si>
    <t>GGC-634-2020</t>
  </si>
  <si>
    <t>PROINGES S.A.S.</t>
  </si>
  <si>
    <t>GGC-636-2020</t>
  </si>
  <si>
    <t>CONSORCIO FAZNI PMS</t>
  </si>
  <si>
    <t>GGC-636-LOTE9-2020</t>
  </si>
  <si>
    <t>GGC-640-2020</t>
  </si>
  <si>
    <t>GGC-640-2021</t>
  </si>
  <si>
    <t>GGC-641-2020</t>
  </si>
  <si>
    <t>GGC-641-2021</t>
  </si>
  <si>
    <t>GGC-642-2021</t>
  </si>
  <si>
    <t>GGC-643-2017</t>
  </si>
  <si>
    <t>GGC-643-2021</t>
  </si>
  <si>
    <t>GGC-644-2021</t>
  </si>
  <si>
    <t>GGC-644-LOTE1-2020</t>
  </si>
  <si>
    <t>UNION TEMPORAL INTERVENTORIAS DEL PUTUMAYO</t>
  </si>
  <si>
    <t>GGC-645-2021</t>
  </si>
  <si>
    <t>GGC-646-2019</t>
  </si>
  <si>
    <t>PATRIMONIOS AUTONOMOS FIDUCIARIA CORFICOLOMBIANA S A</t>
  </si>
  <si>
    <t>GGC-646-2021</t>
  </si>
  <si>
    <t>GGC-647-2017</t>
  </si>
  <si>
    <t>GGC-647-2021</t>
  </si>
  <si>
    <t>GGC-648-2017</t>
  </si>
  <si>
    <t>GGC-648-2021</t>
  </si>
  <si>
    <t>GGC-649-2017</t>
  </si>
  <si>
    <t>GGC-649-2021</t>
  </si>
  <si>
    <t>GGC-650-2017</t>
  </si>
  <si>
    <t>GGC-650-2021</t>
  </si>
  <si>
    <t>GGC-651-2020</t>
  </si>
  <si>
    <t>GGC-651-2021</t>
  </si>
  <si>
    <t>GGC-652-2017</t>
  </si>
  <si>
    <t>GGC-652-2021</t>
  </si>
  <si>
    <t>GGC-653-2021</t>
  </si>
  <si>
    <t>GGC-654-2020</t>
  </si>
  <si>
    <t>GGC-654-2021</t>
  </si>
  <si>
    <t>GGC-655-2021</t>
  </si>
  <si>
    <t>GGC-656-2021</t>
  </si>
  <si>
    <t>GGC-656-LOTE7-2020</t>
  </si>
  <si>
    <t>EMPRESA DISTRIBUIDORA DEL PACIFICO S.A. E.S.P.</t>
  </si>
  <si>
    <t>GGC-657-2020</t>
  </si>
  <si>
    <t>EMPRESA DE ENERGIA DE BOYACA S.A. E.S.P. EMPRESA DE SERVICIOS PUBLICOS</t>
  </si>
  <si>
    <t>GGC-657-2021</t>
  </si>
  <si>
    <t>GGC-658-LOTE2-2020</t>
  </si>
  <si>
    <t>CONSORCIO INTERVENTORIA FAZNI PI</t>
  </si>
  <si>
    <t>GGC-659-2020</t>
  </si>
  <si>
    <t>GGC-659-2021</t>
  </si>
  <si>
    <t>GGC-662-2021</t>
  </si>
  <si>
    <t>GGC-663-2021</t>
  </si>
  <si>
    <t>GGC-664-2021</t>
  </si>
  <si>
    <t>GGC-665-2021</t>
  </si>
  <si>
    <t>GGC-666-2021</t>
  </si>
  <si>
    <t>GGC-667-2021</t>
  </si>
  <si>
    <t>GGC-668-2021</t>
  </si>
  <si>
    <t>GGC-669-2021</t>
  </si>
  <si>
    <t>GGC-670-2021</t>
  </si>
  <si>
    <t>GGC-671-2021</t>
  </si>
  <si>
    <t>GGC-672-2021</t>
  </si>
  <si>
    <t>GGC-673-2021</t>
  </si>
  <si>
    <t>GGC-674-2021</t>
  </si>
  <si>
    <t>GGC-675-2021</t>
  </si>
  <si>
    <t>GGC-677-2021</t>
  </si>
  <si>
    <t>GGC-678-2021</t>
  </si>
  <si>
    <t>GGC-679-2021</t>
  </si>
  <si>
    <t>GGC-680-2021</t>
  </si>
  <si>
    <t>GGC-683-2021</t>
  </si>
  <si>
    <t>GGC-684-2021</t>
  </si>
  <si>
    <t>GGC-685-2021</t>
  </si>
  <si>
    <t>GGC-686-2021</t>
  </si>
  <si>
    <t>GGC-687-2021</t>
  </si>
  <si>
    <t>GGC-688-2021</t>
  </si>
  <si>
    <t>GGC-689-2021</t>
  </si>
  <si>
    <t>GGC-690-2021</t>
  </si>
  <si>
    <t>GGC-691-2021</t>
  </si>
  <si>
    <t>GGC-721-2019</t>
  </si>
  <si>
    <t>GGC-724-2019</t>
  </si>
  <si>
    <t>GGC-729-2019</t>
  </si>
  <si>
    <t>GGC-731-2019</t>
  </si>
  <si>
    <t>GGC-739-2019</t>
  </si>
  <si>
    <t>GGC-744-2019</t>
  </si>
  <si>
    <t>PATRIMONIOS AUTONOMOS FIDUCIARIA POPULAR S.A.</t>
  </si>
  <si>
    <t>GGC-745-2019</t>
  </si>
  <si>
    <t>GGC-746-2019</t>
  </si>
  <si>
    <t>GGC-759-2019</t>
  </si>
  <si>
    <t>BBVA ASSET MANAGEMENT S.A. SOCIEDAD FIDUCIARIA PUDIENDO UTILIZAR INDISTINTAMENTE PARA TODOS LOS EFECTOS LEGALES EL NOMBRE BBVA ASSET MANAGEMENT O BBVA FIDUCIARIA</t>
  </si>
  <si>
    <t>GGC-762-2019</t>
  </si>
  <si>
    <t>GGC-765-2019</t>
  </si>
  <si>
    <t>GGC-779-2019</t>
  </si>
  <si>
    <t>ALIANZA FIDUCIARIA S.A.</t>
  </si>
  <si>
    <t>GGC-813-2019</t>
  </si>
  <si>
    <t>VALORES DEE 2024</t>
  </si>
  <si>
    <t>VALORES SAF</t>
  </si>
  <si>
    <t>DIFERENCIA</t>
  </si>
  <si>
    <t>OBSERVACIONES DIFERENCIAS</t>
  </si>
  <si>
    <t>VALORES PENDIENTES POR TRAMITAR</t>
  </si>
  <si>
    <t>ELECTROHUILA - ELECTRIFICADORA DEL HUILA S.A. E.S.P.</t>
  </si>
  <si>
    <t>-</t>
  </si>
  <si>
    <t>Contrato no registrado en la base de datos SAF - Posible diferencia por VL0 2022</t>
  </si>
  <si>
    <t>Tramitado en 2025</t>
  </si>
  <si>
    <t>Se han desembolsado $689.120.528, pendiente por pagar $172,280,132 y por liberar $1 no cobrado, la diferencia se encuentra en las ordenes de pago (462321022 y 462328422 asociadas al rp 721) las cuales quedaron en estado autorizada y no pagadas</t>
  </si>
  <si>
    <t>DESARROLLADORA DE PROYECTOS DE INGENIERIA S.A.S</t>
  </si>
  <si>
    <t>Diferencia a liberar en liquidación</t>
  </si>
  <si>
    <t>El contrato relacionado en la base saf se encuentra errado se nombro como GGC-431-2020, tener en cuenta el tercero ardco construcciones</t>
  </si>
  <si>
    <t>INTERFAZNI EYP 2020</t>
  </si>
  <si>
    <t>GGC-435-2015</t>
  </si>
  <si>
    <t>EMSA E.S.P.</t>
  </si>
  <si>
    <t>Revisado el Balance Financiero no hay recursos pendeinets por desembolsar</t>
  </si>
  <si>
    <t>CONSORCIO FAZNI INTERGRAL 2020</t>
  </si>
  <si>
    <t>GENSA S.A. E.S.P.</t>
  </si>
  <si>
    <t>La DEE solicito los recursos en 2024 para el desembolso 1 y 2.</t>
  </si>
  <si>
    <t>CEO S.A.S. E.S.P.</t>
  </si>
  <si>
    <t>La DEE solicito los recursos en 2024 para el desembolso 2.</t>
  </si>
  <si>
    <t>AFINIA -  CARIBEMAR DE LA COSTA S.A.S ESP</t>
  </si>
  <si>
    <t>Posible diferencia por VL0 2021</t>
  </si>
  <si>
    <t>Contrato no registrado en la base de datos SAF - Posible diferencia por VL0 2021</t>
  </si>
  <si>
    <t xml:space="preserve">AIR-  E  S.A.S.- CARIBESOL DE LA COSTA S.A.S. E.S.P. </t>
  </si>
  <si>
    <t xml:space="preserve">La diferencia corresponde a recursos de un pago que ya se efectúo </t>
  </si>
  <si>
    <t>Recursos solicitados en 2024 mediante factura No 65503  en NEON</t>
  </si>
  <si>
    <t>Recursos solicitados en 2024 mediante factura No. 65520  en NEON</t>
  </si>
  <si>
    <t>Recursos solicitados en 2024 mediante factura No. 65535  en NEON</t>
  </si>
  <si>
    <t>ENELAR - EMPRESA DE ENERGIA DE ARAUCA E.S.P. ENELAR E.S.P. EMPRESA INDUSTRIAL Y COMECIAL DEL ESTADO</t>
  </si>
  <si>
    <t>Recursos solicitados en 2024 mediante factura No. 65537 en NEON</t>
  </si>
  <si>
    <t>CONSORCIO INTERVENTORES COLOMBIA</t>
  </si>
  <si>
    <t>CONSORCIO SOLAR</t>
  </si>
  <si>
    <t>El valor de SAF $454.506.606 corresponde a los desembolsos 4, 5 y 6. Observaciones 2024: $646.891.973 son recursos a liberar,  el contrato no cuenta con interventoría por lo tanto no se pueden realizar pagos. $192.385.427 El valor no se solicitará, corresponde a recursos a favor del O.R. los cuales deben solicitarse segun lo indica la Resolucion No. 338 de 2006 del MHCP.</t>
  </si>
  <si>
    <t>GGC-635-LOTE8-2020</t>
  </si>
  <si>
    <t>PROINGES</t>
  </si>
  <si>
    <t>Contrato no registrado en la base de datos SAF, el valor pendiente por pagar corresponde al rp 4322 la base saf se encontraba nombrado con el numero ggc-634-2020</t>
  </si>
  <si>
    <t>FAZNI PMS</t>
  </si>
  <si>
    <t>Recursos solicitados en 2024 mediante factura No.65539  en NEON</t>
  </si>
  <si>
    <t>UT INTERVENTORIA DE PUTUMAYO</t>
  </si>
  <si>
    <t>GGC-651-LOTE2-2020</t>
  </si>
  <si>
    <t>Contrato no registrado en la base de datos SAF</t>
  </si>
  <si>
    <t>GGC-654-LOTE8-2020</t>
  </si>
  <si>
    <t>EBSA S.A. E.S.P.</t>
  </si>
  <si>
    <t>Recursos solicitados en 2024 mediante factura No. 64886 en NEON</t>
  </si>
  <si>
    <t>CONSORCIO FAZNI PI</t>
  </si>
  <si>
    <t>Tramitados en 2025</t>
  </si>
  <si>
    <t>Se pretende tramitar el 2 y 3 desembolso, la diferencia de los $210.322.596 corresponde al ultimo pago que a la fecha no se a cumplido</t>
  </si>
  <si>
    <t xml:space="preserve">El contrato relacionado en la base saf se encuentra errado se nombro como GGC-774-2020 </t>
  </si>
  <si>
    <t>El contrato relacionado en la base saf se encuentra errado se nombro como GGC-773-2020 , El valor del contrato es por la suma de $626.161.262, se han desembolsado $313.080.631, pendiente por desembolsar $313.080.631, de los cuales $187.848.378,6 se constituyeron como valor liquido cero 2021 que expiraron en 2024 y $125.232.252,4 son de la reserva del 2021 que expiro en el 2022</t>
  </si>
  <si>
    <t>Contrato no registrado en la base de datos SAF - diferencia por el valor pendiente por pagar de VL0 2022 que expiro en el 2024</t>
  </si>
  <si>
    <t>FAER-GGC-550-2020</t>
  </si>
  <si>
    <t>FAER-GGC-551-2020</t>
  </si>
  <si>
    <t>FAER-GGC-561-2020</t>
  </si>
  <si>
    <t>FAER-GGC-637-2020</t>
  </si>
  <si>
    <t>FAER-GGC-639-2020</t>
  </si>
  <si>
    <t>FAER-GGC-488-2022</t>
  </si>
  <si>
    <t>FAER-GGC-500-2022</t>
  </si>
  <si>
    <t>PRONE-GGC-638-2020</t>
  </si>
  <si>
    <t>PRONE-GGC-594-2020</t>
  </si>
  <si>
    <t>PRONE-GGC-599-2020</t>
  </si>
  <si>
    <t>PRONE-GGC-611-2020</t>
  </si>
  <si>
    <t>PRONE-GGC-676-2021</t>
  </si>
  <si>
    <t>PRONE-GGC-503-2022</t>
  </si>
  <si>
    <t>FAER-GGC-0651-2024</t>
  </si>
  <si>
    <t>PRONE-GGC-726-2022</t>
  </si>
  <si>
    <t>PRONE-GGC-727-2022</t>
  </si>
  <si>
    <t>PRONE-GGC-728-2022</t>
  </si>
  <si>
    <t>PRONE-GGC-713-2022</t>
  </si>
  <si>
    <t>PRONE-GGC-729-2022</t>
  </si>
  <si>
    <t>PRONE-GGC-714-2022</t>
  </si>
  <si>
    <t>PRONE-GGC-730-2022</t>
  </si>
  <si>
    <t>PRONE-GGC-716-2022</t>
  </si>
  <si>
    <t>PRONE-GGC-731-2022</t>
  </si>
  <si>
    <t>PRONE-GGC-732-2022</t>
  </si>
  <si>
    <t>PRONE-GGC-717-2022</t>
  </si>
  <si>
    <t>PRONE-GGC-718-2022</t>
  </si>
  <si>
    <t>PRONE-GGC-733-2022</t>
  </si>
  <si>
    <t>PRONE-GGC-734-2022</t>
  </si>
  <si>
    <t>PRONE-GGC-720-2022</t>
  </si>
  <si>
    <t>PRONE-GGC-723-2022</t>
  </si>
  <si>
    <t>PRONE-GGC-735-2022</t>
  </si>
  <si>
    <t>PRONE-GGC-736-2022</t>
  </si>
  <si>
    <t>PRONE-GGC-724-2022</t>
  </si>
  <si>
    <t>PRONE-GGC-725-2022</t>
  </si>
  <si>
    <t>PRONE-GGC-737-2022</t>
  </si>
  <si>
    <t>PRONE-GGC-738-2022</t>
  </si>
  <si>
    <t>PRONE-GGC-740-2022</t>
  </si>
  <si>
    <t>PRONE-GGC-606-2020</t>
  </si>
  <si>
    <t>PRONE-GGC-619-2020</t>
  </si>
  <si>
    <t>FAER-GGC-372-2016</t>
  </si>
  <si>
    <t>FAZNI-GGC-433-LOTE2-2020</t>
  </si>
  <si>
    <t>PRONE-GGC-629-2020</t>
  </si>
  <si>
    <t>FAZNI-GGC-634-LOTE5-2020</t>
  </si>
  <si>
    <t>FAZNI-GGC-631-LOTE3-2020</t>
  </si>
  <si>
    <t>FAZNI-GGC-429-LOTE3-2020</t>
  </si>
  <si>
    <t>FAER -GGC-663-2019</t>
  </si>
  <si>
    <t>FAER -GGC-569-2019</t>
  </si>
  <si>
    <t>FAER -GGC-567-2019</t>
  </si>
  <si>
    <t>FAER -GGC-565-2019</t>
  </si>
  <si>
    <t>FAER -GGC-566-2019</t>
  </si>
  <si>
    <t>FAER -GGC-561-2019</t>
  </si>
  <si>
    <t>PRONE-GGC-799-2019</t>
  </si>
  <si>
    <t>PRONE-GGC-768-2019</t>
  </si>
  <si>
    <t>PRONE-GGC-773-2019</t>
  </si>
  <si>
    <t>PRONE-GGC-774-2019</t>
  </si>
  <si>
    <t>PRONE-GGC-795-2019</t>
  </si>
  <si>
    <t>PRONE-GGC-796-2019</t>
  </si>
  <si>
    <t>PRONE-GGC-792-2019</t>
  </si>
  <si>
    <t>PRONE-GGC-793-2019</t>
  </si>
  <si>
    <t>PRONE-GGC-783-2019</t>
  </si>
  <si>
    <t>PRONE-GGC-784-2019</t>
  </si>
  <si>
    <t>PRONE-GGC-785-2019</t>
  </si>
  <si>
    <t>PRONE-GGC-790-2019</t>
  </si>
  <si>
    <t>PRONE-GGC-791-2019</t>
  </si>
  <si>
    <t>PRONE-GGC-775-2019</t>
  </si>
  <si>
    <t>PRONE-GGC-788-2019</t>
  </si>
  <si>
    <t>PRONE-GGC-789-2019</t>
  </si>
  <si>
    <t>PRONE-GGC-777-2019</t>
  </si>
  <si>
    <t>PRONE-GGC-781-2019</t>
  </si>
  <si>
    <t>PRONE-GGC-797-2019</t>
  </si>
  <si>
    <t>PRONE-GGC-780-2019</t>
  </si>
  <si>
    <t>PRONE-GGC-786-2019</t>
  </si>
  <si>
    <t>PRONE-GGC-787-2019</t>
  </si>
  <si>
    <t>FAER-GGC-802-2019</t>
  </si>
  <si>
    <t>FAER-GGC-663-2019</t>
  </si>
  <si>
    <t>FAER-GGC-732-2019</t>
  </si>
  <si>
    <t>FAER-GGC-741-2019</t>
  </si>
  <si>
    <t>FAER-GGC-566-2019</t>
  </si>
  <si>
    <t>FAER-GGC-565-2019</t>
  </si>
  <si>
    <t>FAER-GGC-569-2019</t>
  </si>
  <si>
    <t>PRONE-GGC-655-2020</t>
  </si>
  <si>
    <t>FAZNI-GGC-738-2019</t>
  </si>
  <si>
    <t>FAZNI-GGC-808-2019</t>
  </si>
  <si>
    <t>VALORES A SOLICITAR EN 2026 COMO V.E.</t>
  </si>
  <si>
    <t xml:space="preserve">Total </t>
  </si>
  <si>
    <t xml:space="preserve">VIGENCIA </t>
  </si>
  <si>
    <t>FAZNI (OBRA - INTERVENTORIA)</t>
  </si>
  <si>
    <t>HITO (Cumplido / Por cumplir)</t>
  </si>
  <si>
    <t>VALORES PENDIENTES POR TRAMITAR VIGENCIA 2020</t>
  </si>
  <si>
    <t>VALORES PENDIENTES POR TRAMITAR VIGENCIA 2021</t>
  </si>
  <si>
    <t>VALORES PENDIENTES POR TRAMITAR VIGENCIA 2022</t>
  </si>
  <si>
    <t>VALORES PENDIENTES POR TRAMITAR VIGENCIA 2023</t>
  </si>
  <si>
    <t>VALORES PENDIENTES POR TRAMITAR VIGENCIA 2024</t>
  </si>
  <si>
    <t>TOTAL VALORES PENDIENTES POR TRAMITAR</t>
  </si>
  <si>
    <t>VALORES A PRESENTAR EN COMITES</t>
  </si>
  <si>
    <t>Interventoria</t>
  </si>
  <si>
    <t>Cumplido</t>
  </si>
  <si>
    <t>Obra</t>
  </si>
  <si>
    <t>FAZNI-GGC-630-LOTE4-2020</t>
  </si>
  <si>
    <t>Por cumplir</t>
  </si>
  <si>
    <t>FAZNI-GGC-630-LOTE5-2020</t>
  </si>
  <si>
    <t>FAZNI-GGC-630-LOTE6-2020</t>
  </si>
  <si>
    <t>FAZNI-GGC-636-LOTE9-2020</t>
  </si>
  <si>
    <t>FAZNI-GGC-644-LOTE1-2020</t>
  </si>
  <si>
    <t>FAZNI-GGC-635-LOTE8-2020</t>
  </si>
  <si>
    <t>FAZNI-GGC-658-LOTE2-2020</t>
  </si>
  <si>
    <t>FAZNI-GGC-432-LOTE6-2020</t>
  </si>
  <si>
    <t>ENELAR E.S.P.</t>
  </si>
  <si>
    <t>CEDENAR S.A. E.S.P.</t>
  </si>
  <si>
    <t>AIR-E - CARIBESOL DE LA COSTA S.A.S. E.S.P.</t>
  </si>
  <si>
    <t>PRONE-GGC-624-2020</t>
  </si>
  <si>
    <t>Recurso a llevar a comite, pendiente de pago por MHCP</t>
  </si>
  <si>
    <t>PRONE-GGC-722-2022</t>
  </si>
  <si>
    <t>Los recursos se liberaron mediante Otrosi 3, por decuccion del valor del contrato</t>
  </si>
  <si>
    <t>PRONE-GGC-739-2022</t>
  </si>
  <si>
    <t>VIGENCIA  CONTRATO</t>
  </si>
  <si>
    <t>RUBRO</t>
  </si>
  <si>
    <t>NOMBRE DEL RUBRO</t>
  </si>
  <si>
    <t>VIGENCIA DE LOS RECURSOS EXPIRADOS</t>
  </si>
  <si>
    <t>Observaciones</t>
  </si>
  <si>
    <t>C-2102-1900-10-0-2102025-02</t>
  </si>
  <si>
    <t>ADQUISICIÓN DE BIENES Y SERVICIOS - SERVICIO DE APOYO FINANCIERO AL CONSUMO DEL SERVICIO DE ENERGÍA ELÉCTRICA EN LAS ZONAS NO INTERCONECTADAS - SUMINISTRO DEL SERVICIO DE ENERGÍA ELÉCTRICA EN LAS ZONAS NO INTERCONECTADAS – ZNI A NIVEL  NACIONAL</t>
  </si>
  <si>
    <t>C-2102-1900-10-0-2102025-03</t>
  </si>
  <si>
    <t>TRANSFERENCIAS CORRIENTES - SERVICIO DE APOYO FINANCIERO AL CONSUMO DEL SERVICIO DE ENERGÍA ELÉCTRICA EN LAS ZONAS NO INTERCONECTADAS - SUMINISTRO DEL SERVICIO DE ENERGÍA ELÉCTRICA EN LAS ZONAS NO INTERCONECTADAS – ZNI A NIVEL  NACIONAL</t>
  </si>
  <si>
    <t>No. Contratos</t>
  </si>
  <si>
    <t>VALORES PENDIENTES POR TRAMITAR VIGENCIA 2015</t>
  </si>
  <si>
    <t>FAER-GGC-435-2015</t>
  </si>
  <si>
    <t>No Comite</t>
  </si>
  <si>
    <t>Fecha</t>
  </si>
  <si>
    <t>VALORES APROBADOS EN COMITES</t>
  </si>
  <si>
    <t>No se tramita por ser VL0 2023</t>
  </si>
  <si>
    <t>No se tramita pro entrada de FONENERGIA</t>
  </si>
  <si>
    <t>No. de Contrato</t>
  </si>
  <si>
    <t>Saldo pendiente</t>
  </si>
  <si>
    <t>Valor a ejecutar en 2026</t>
  </si>
  <si>
    <t>No. de pago o desembolso</t>
  </si>
  <si>
    <t>Año de vigencia Expirada</t>
  </si>
  <si>
    <t>TOTAL VIGENCIAS EXPIRADAS A TRAMITAR EN 2026</t>
  </si>
  <si>
    <t>5 y 6</t>
  </si>
  <si>
    <t>4,5 y 6</t>
  </si>
  <si>
    <t>Cláusula 4 Acta de liquidación</t>
  </si>
  <si>
    <t>Observación</t>
  </si>
  <si>
    <t>CDP en tramite de NEON</t>
  </si>
  <si>
    <t>CDP No. 35926</t>
  </si>
  <si>
    <t>CDP No. 35626</t>
  </si>
  <si>
    <t>CDP No. 36026</t>
  </si>
  <si>
    <t>CDP No. 35826</t>
  </si>
  <si>
    <t>CDP No. 35526</t>
  </si>
  <si>
    <t>CDP No. 36126</t>
  </si>
  <si>
    <t>CDP No. 35726</t>
  </si>
  <si>
    <t>CDP No. 9926</t>
  </si>
  <si>
    <t xml:space="preserve">En tramite de justificación </t>
  </si>
  <si>
    <t>No se tramitarán, pues la SAF indico que se pueden solicitar como VL0 a 31/12/2026</t>
  </si>
  <si>
    <t>SUBTOTAL CAFAZNI</t>
  </si>
  <si>
    <t>SUBTOTALCAFAER</t>
  </si>
  <si>
    <t>2023-2024</t>
  </si>
  <si>
    <t>En espera de decisión admisnitrativa para inicial el tramite de V.E.</t>
  </si>
  <si>
    <t>TOTAL APROBADO EN COMITES</t>
  </si>
  <si>
    <t>SUBTOTAL CAFAZNI No.93</t>
  </si>
  <si>
    <t>SUBTOTAL CAFAER No.73</t>
  </si>
  <si>
    <t>SUBTOTAL CAFAER No.74</t>
  </si>
  <si>
    <t>SUBTOTAL CAPRONE No. 43</t>
  </si>
  <si>
    <t xml:space="preserve"># BPIN </t>
  </si>
  <si>
    <t xml:space="preserve">PROYECTO </t>
  </si>
  <si>
    <t>CDP 2026</t>
  </si>
  <si>
    <t>C-2102-1900-15-AMPLIACIÓN DE LA COBERTURA DEL SERVICIO DE ENERGÍA ELÉCTRICA EN LAS ZONAS NO INTERCONECTADAS ZNI EN EL TERRITORIO NACIONAL - FAZNI</t>
  </si>
  <si>
    <t>C-2102-1900-11-MEJORAMIENTO DEL SERVICIO DE ENERGIA ELECTRICA EN LAS ZONAS RURALES DEL TERRITORIONACIONAL - FAER</t>
  </si>
  <si>
    <t>Información adjundicación contratos</t>
  </si>
  <si>
    <t>C-2102-1900-9-MEJORAMIENTO DE LA CALIDAD Y CONFIABILIDAD DEL SERVICIO DE ENERGÍA ELÉCTRICA EN LOSBARRIOS SUBNORMALES UBICADOS EN LOS MUNICIPIOS DEL SISTEMA INTERCONECTADO A NIVEL - PRONE</t>
  </si>
  <si>
    <t>SUMINISTRO DEL SERVICIO DE ENERGÍA ELÉCTRICA EN LAS ZONAS NO INTERCONECTADAS – ZNI A NIVEL NACIONAL</t>
  </si>
  <si>
    <t>MEJORAMIENTO DEL SERVICIO DE ENERGIA ELECTRICA EN LAS ZONAS RURALES DEL TERRITORIO NACIONAL</t>
  </si>
  <si>
    <t>MEJORAMIENTO DE LA CALIDAD Y CONFIABILIDAD DEL SERVICIO DE ENERGÍA ELÉCTRICA EN LOS BARRIOS SUBNORMALES UBICADOS EN LOS MUNICIPIOS DEL SISTEMA INTERCONECTADO A NIVEL NACIONAL</t>
  </si>
  <si>
    <t>APOYO ELECTRIFICACIÓN RURAL EN ZONAS INTERCONECTADAS EN EL TERRITORIO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</si>
</sst>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quot;$&quot;#,##0.00"/>
    <numFmt numFmtId="166" formatCode="&quot;$&quot;#,##0"/>
    <numFmt numFmtId="167" formatCode="_-&quot;XDR&quot;* #,##0_-;\-&quot;XDR&quot;* #,##0_-;_-&quot;XDR&quot;* &quot;-&quot;_-;_-@_-"/>
    <numFmt numFmtId="168" formatCode="&quot;$&quot;\ #,##0.00"/>
    <numFmt numFmtId="169" formatCode="&quot;$&quot;\ #,##0"/>
    <numFmt numFmtId="170" formatCode="_-&quot;$&quot;\ * #,##0_-;\-&quot;$&quot;\ * #,##0_-;_-&quot;$&quot;\ * &quot;-&quot;??_-;_-@_-"/>
    <numFmt numFmtId="171" formatCode="_-[$$-240A]\ * #,##0.00_-;\-[$$-240A]\ * #,##0.00_-;_-[$$-240A]\ * &quot;-&quot;??_-;_-@_-"/>
  </numFmts>
  <fonts count="34">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9"/>
      <color theme="1"/>
      <name val="Calibri"/>
      <family val="2"/>
      <scheme val="minor"/>
    </font>
    <font>
      <b/>
      <sz val="9"/>
      <color theme="1"/>
      <name val="Calibri"/>
      <family val="2"/>
      <scheme val="minor"/>
    </font>
    <font>
      <b/>
      <sz val="9"/>
      <color theme="0"/>
      <name val="Calibri"/>
      <family val="2"/>
      <scheme val="minor"/>
    </font>
    <font>
      <b/>
      <sz val="9"/>
      <name val="Calibri"/>
      <family val="2"/>
      <scheme val="minor"/>
    </font>
    <font>
      <sz val="9"/>
      <color rgb="FF000000"/>
      <name val="Calibri"/>
      <family val="2"/>
      <scheme val="minor"/>
    </font>
    <font>
      <sz val="9"/>
      <color theme="1" tint="4.9989318521683403E-2"/>
      <name val="Calibri"/>
      <family val="2"/>
      <scheme val="minor"/>
    </font>
    <font>
      <b/>
      <sz val="8"/>
      <color theme="1"/>
      <name val="Arial Narrow"/>
      <family val="2"/>
    </font>
    <font>
      <sz val="8"/>
      <color theme="1"/>
      <name val="Arial Narrow"/>
      <family val="2"/>
    </font>
    <font>
      <b/>
      <sz val="11"/>
      <color theme="0"/>
      <name val="Calibri"/>
      <family val="2"/>
      <scheme val="minor"/>
    </font>
    <font>
      <b/>
      <sz val="11"/>
      <color rgb="FF000000"/>
      <name val="Calibri"/>
      <family val="2"/>
      <scheme val="minor"/>
    </font>
    <font>
      <b/>
      <sz val="11"/>
      <color rgb="FF000000"/>
      <name val="Calibri (Cuerpo)"/>
    </font>
    <font>
      <sz val="11"/>
      <color theme="1"/>
      <name val="Calibri (Cuerpo)"/>
    </font>
    <font>
      <sz val="11"/>
      <color rgb="FF000000"/>
      <name val="Calibri (Cuerpo)"/>
    </font>
    <font>
      <b/>
      <sz val="11"/>
      <color theme="1"/>
      <name val="Calibri (Cuerpo)"/>
    </font>
    <font>
      <sz val="11"/>
      <color rgb="FF000000"/>
      <name val="Aptos Narrow"/>
      <family val="2"/>
    </font>
    <font>
      <sz val="10"/>
      <color rgb="FF000000"/>
      <name val="Calibri"/>
      <family val="2"/>
      <scheme val="minor"/>
    </font>
    <font>
      <sz val="9"/>
      <color theme="1"/>
      <name val="Arial"/>
      <family val="2"/>
    </font>
    <font>
      <b/>
      <sz val="9"/>
      <color theme="0"/>
      <name val="Arial"/>
      <family val="2"/>
    </font>
    <font>
      <b/>
      <sz val="9"/>
      <color theme="1"/>
      <name val="Arial"/>
      <family val="2"/>
    </font>
    <font>
      <sz val="9"/>
      <name val="Arial"/>
      <family val="2"/>
    </font>
    <font>
      <sz val="9"/>
      <color rgb="FF000000"/>
      <name val="Arial"/>
      <family val="2"/>
    </font>
    <font>
      <sz val="9"/>
      <color rgb="FF000033"/>
      <name val="Verdana"/>
      <family val="2"/>
    </font>
    <font>
      <sz val="9"/>
      <color theme="0"/>
      <name val="Arial"/>
      <family val="2"/>
    </font>
    <font>
      <b/>
      <sz val="8"/>
      <color theme="1"/>
      <name val="Arial"/>
      <family val="2"/>
    </font>
    <font>
      <b/>
      <sz val="11"/>
      <color rgb="FFFFFFFF"/>
      <name val="Calibri"/>
      <family val="2"/>
      <scheme val="minor"/>
    </font>
    <font>
      <sz val="8"/>
      <name val="Calibri"/>
      <family val="2"/>
      <scheme val="minor"/>
    </font>
    <font>
      <sz val="11"/>
      <color rgb="FF000033"/>
      <name val="Verdana"/>
      <family val="2"/>
    </font>
    <font>
      <sz val="11"/>
      <color rgb="FFFF0000"/>
      <name val="Calibri"/>
      <family val="2"/>
      <scheme val="minor"/>
    </font>
    <font>
      <sz val="11"/>
      <color rgb="FFFF0000"/>
      <name val="Calibri (Cuerpo)"/>
    </font>
  </fonts>
  <fills count="29">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4"/>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bgColor auto="1"/>
      </patternFill>
    </fill>
    <fill>
      <patternFill patternType="solid">
        <fgColor theme="4" tint="0.59999389629810485"/>
        <bgColor indexed="64"/>
      </patternFill>
    </fill>
    <fill>
      <gradientFill type="path" left="0.5" right="0.5" top="0.5" bottom="0.5">
        <stop position="0">
          <color theme="0"/>
        </stop>
        <stop position="1">
          <color theme="4" tint="0.59999389629810485"/>
        </stop>
      </gradientFill>
    </fill>
    <fill>
      <gradientFill type="path" left="0.5" right="0.5" top="0.5" bottom="0.5">
        <stop position="0">
          <color theme="0"/>
        </stop>
        <stop position="1">
          <color theme="5" tint="0.59999389629810485"/>
        </stop>
      </gradientFill>
    </fill>
    <fill>
      <patternFill patternType="solid">
        <fgColor theme="0"/>
        <bgColor indexed="64"/>
      </patternFill>
    </fill>
    <fill>
      <patternFill patternType="solid">
        <fgColor theme="1" tint="4.9989318521683403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002060"/>
        <bgColor indexed="64"/>
      </patternFill>
    </fill>
    <fill>
      <patternFill patternType="solid">
        <fgColor theme="9" tint="0.39997558519241921"/>
        <bgColor indexed="64"/>
      </patternFill>
    </fill>
    <fill>
      <patternFill patternType="solid">
        <fgColor rgb="FFF4B084"/>
        <bgColor rgb="FF000000"/>
      </patternFill>
    </fill>
    <fill>
      <patternFill patternType="solid">
        <fgColor rgb="FFC6E0B4"/>
        <bgColor rgb="FF000000"/>
      </patternFill>
    </fill>
    <fill>
      <patternFill patternType="solid">
        <fgColor rgb="FF8EA9DB"/>
        <bgColor rgb="FF000000"/>
      </patternFill>
    </fill>
    <fill>
      <patternFill patternType="solid">
        <fgColor rgb="FF44546A"/>
        <bgColor rgb="FF000000"/>
      </patternFill>
    </fill>
    <fill>
      <patternFill patternType="solid">
        <fgColor rgb="FFD0CECE"/>
        <bgColor rgb="FF000000"/>
      </patternFill>
    </fill>
    <fill>
      <patternFill patternType="solid">
        <fgColor rgb="FFB29BFF"/>
        <bgColor rgb="FF000000"/>
      </patternFill>
    </fill>
    <fill>
      <patternFill patternType="solid">
        <fgColor theme="7" tint="0.59999389629810485"/>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bottom/>
      <diagonal/>
    </border>
    <border>
      <left style="thin">
        <color rgb="FF000000"/>
      </left>
      <right/>
      <top style="thin">
        <color rgb="FF000000"/>
      </top>
      <bottom style="thin">
        <color rgb="FF000000"/>
      </bottom>
      <diagonal/>
    </border>
  </borders>
  <cellStyleXfs count="14">
    <xf numFmtId="0" fontId="0" fillId="0" borderId="0"/>
    <xf numFmtId="167" fontId="2" fillId="0" borderId="0" applyFont="0" applyFill="0" applyBorder="0" applyAlignment="0" applyProtection="0"/>
    <xf numFmtId="16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0" fontId="1" fillId="0" borderId="0"/>
    <xf numFmtId="16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42" fontId="2"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cellStyleXfs>
  <cellXfs count="276">
    <xf numFmtId="0" fontId="0" fillId="0" borderId="0" xfId="0"/>
    <xf numFmtId="168" fontId="0" fillId="0" borderId="0" xfId="0" applyNumberFormat="1"/>
    <xf numFmtId="168" fontId="0" fillId="0" borderId="0" xfId="1" applyNumberFormat="1" applyFont="1"/>
    <xf numFmtId="0" fontId="5" fillId="0" borderId="0" xfId="5" applyFont="1"/>
    <xf numFmtId="1" fontId="5" fillId="0" borderId="0" xfId="5" applyNumberFormat="1" applyFont="1" applyAlignment="1">
      <alignment horizontal="center"/>
    </xf>
    <xf numFmtId="168" fontId="5" fillId="0" borderId="0" xfId="5" applyNumberFormat="1" applyFont="1"/>
    <xf numFmtId="0" fontId="7" fillId="5" borderId="1" xfId="5" applyFont="1" applyFill="1" applyBorder="1" applyAlignment="1" applyProtection="1">
      <alignment horizontal="center" vertical="center" wrapText="1" readingOrder="1"/>
      <protection hidden="1"/>
    </xf>
    <xf numFmtId="1" fontId="7" fillId="5" borderId="1" xfId="5" applyNumberFormat="1" applyFont="1" applyFill="1" applyBorder="1" applyAlignment="1" applyProtection="1">
      <alignment horizontal="center" vertical="center" wrapText="1" readingOrder="1"/>
      <protection hidden="1"/>
    </xf>
    <xf numFmtId="0" fontId="7" fillId="8" borderId="1" xfId="5" applyFont="1" applyFill="1" applyBorder="1" applyAlignment="1">
      <alignment horizontal="center" vertical="center" wrapText="1"/>
    </xf>
    <xf numFmtId="168" fontId="8" fillId="2" borderId="1" xfId="5" applyNumberFormat="1" applyFont="1" applyFill="1" applyBorder="1" applyAlignment="1" applyProtection="1">
      <alignment horizontal="center" vertical="center" wrapText="1"/>
      <protection locked="0"/>
    </xf>
    <xf numFmtId="0" fontId="5" fillId="0" borderId="1" xfId="5" applyFont="1" applyBorder="1" applyAlignment="1">
      <alignment horizontal="center"/>
    </xf>
    <xf numFmtId="1" fontId="5" fillId="0" borderId="1" xfId="5" applyNumberFormat="1" applyFont="1" applyBorder="1" applyAlignment="1">
      <alignment horizontal="center" vertical="center"/>
    </xf>
    <xf numFmtId="0" fontId="5" fillId="0" borderId="1" xfId="5" applyFont="1" applyBorder="1" applyAlignment="1">
      <alignment horizontal="left" vertical="center"/>
    </xf>
    <xf numFmtId="165" fontId="5" fillId="0" borderId="1" xfId="6" applyNumberFormat="1" applyFont="1" applyFill="1" applyBorder="1" applyAlignment="1" applyProtection="1">
      <alignment horizontal="right" vertical="center" wrapText="1"/>
    </xf>
    <xf numFmtId="168" fontId="5" fillId="0" borderId="1" xfId="5" applyNumberFormat="1" applyFont="1" applyBorder="1"/>
    <xf numFmtId="0" fontId="9" fillId="0" borderId="1" xfId="5" applyFont="1" applyBorder="1"/>
    <xf numFmtId="0" fontId="5" fillId="0" borderId="1" xfId="5" applyFont="1" applyBorder="1"/>
    <xf numFmtId="15" fontId="5" fillId="0" borderId="1" xfId="5" applyNumberFormat="1" applyFont="1" applyBorder="1" applyAlignment="1">
      <alignment horizontal="left" vertical="center"/>
    </xf>
    <xf numFmtId="0" fontId="5" fillId="7" borderId="1" xfId="5" applyFont="1" applyFill="1" applyBorder="1" applyAlignment="1" applyProtection="1">
      <alignment vertical="center"/>
      <protection hidden="1"/>
    </xf>
    <xf numFmtId="1" fontId="9" fillId="0" borderId="1" xfId="5" applyNumberFormat="1" applyFont="1" applyBorder="1" applyAlignment="1">
      <alignment horizontal="center" vertical="center"/>
    </xf>
    <xf numFmtId="0" fontId="5" fillId="3" borderId="1" xfId="5" applyFont="1" applyFill="1" applyBorder="1" applyAlignment="1" applyProtection="1">
      <alignment vertical="center"/>
      <protection hidden="1"/>
    </xf>
    <xf numFmtId="165" fontId="5" fillId="0" borderId="1" xfId="6" applyNumberFormat="1" applyFont="1" applyFill="1" applyBorder="1" applyAlignment="1" applyProtection="1">
      <alignment horizontal="right" vertical="center"/>
    </xf>
    <xf numFmtId="165" fontId="5" fillId="0" borderId="1" xfId="7" applyNumberFormat="1" applyFont="1" applyFill="1" applyBorder="1" applyAlignment="1" applyProtection="1">
      <alignment horizontal="left" vertical="center"/>
      <protection hidden="1"/>
    </xf>
    <xf numFmtId="166" fontId="5" fillId="0" borderId="0" xfId="5" applyNumberFormat="1" applyFont="1"/>
    <xf numFmtId="165" fontId="6" fillId="0" borderId="1" xfId="5" applyNumberFormat="1" applyFont="1" applyBorder="1"/>
    <xf numFmtId="165" fontId="6" fillId="0" borderId="0" xfId="5" applyNumberFormat="1" applyFont="1"/>
    <xf numFmtId="0" fontId="6" fillId="0" borderId="0" xfId="5" applyFont="1"/>
    <xf numFmtId="165" fontId="5" fillId="0" borderId="0" xfId="5" applyNumberFormat="1" applyFont="1"/>
    <xf numFmtId="0" fontId="1" fillId="0" borderId="0" xfId="5"/>
    <xf numFmtId="168" fontId="5" fillId="3" borderId="1" xfId="5" applyNumberFormat="1" applyFont="1" applyFill="1" applyBorder="1"/>
    <xf numFmtId="168" fontId="10" fillId="3" borderId="1" xfId="5" applyNumberFormat="1" applyFont="1" applyFill="1" applyBorder="1"/>
    <xf numFmtId="0" fontId="5" fillId="0" borderId="0" xfId="5" applyFont="1" applyAlignment="1">
      <alignment horizontal="left"/>
    </xf>
    <xf numFmtId="168" fontId="10" fillId="6" borderId="1" xfId="5" applyNumberFormat="1" applyFont="1" applyFill="1" applyBorder="1"/>
    <xf numFmtId="0" fontId="5" fillId="9" borderId="1" xfId="5" applyFont="1" applyFill="1" applyBorder="1" applyAlignment="1" applyProtection="1">
      <alignment vertical="center"/>
      <protection hidden="1"/>
    </xf>
    <xf numFmtId="168" fontId="5" fillId="4" borderId="1" xfId="5" applyNumberFormat="1" applyFont="1" applyFill="1" applyBorder="1"/>
    <xf numFmtId="169" fontId="5" fillId="0" borderId="0" xfId="5" applyNumberFormat="1" applyFont="1"/>
    <xf numFmtId="0" fontId="11" fillId="10" borderId="3" xfId="0" applyFont="1" applyFill="1" applyBorder="1" applyAlignment="1">
      <alignment horizontal="center" vertical="center"/>
    </xf>
    <xf numFmtId="0" fontId="12" fillId="0" borderId="1" xfId="0" applyFont="1" applyBorder="1" applyAlignment="1">
      <alignment vertical="center"/>
    </xf>
    <xf numFmtId="44" fontId="12" fillId="0" borderId="1" xfId="13" applyFont="1" applyBorder="1" applyAlignment="1" applyProtection="1">
      <alignment vertical="center"/>
    </xf>
    <xf numFmtId="1" fontId="5" fillId="0" borderId="0" xfId="5" applyNumberFormat="1" applyFont="1"/>
    <xf numFmtId="44" fontId="11" fillId="11" borderId="3" xfId="13" applyFont="1" applyFill="1" applyBorder="1" applyAlignment="1" applyProtection="1">
      <alignment horizontal="center" vertical="center"/>
    </xf>
    <xf numFmtId="0" fontId="3" fillId="0" borderId="0" xfId="0" applyFont="1"/>
    <xf numFmtId="0" fontId="4" fillId="0" borderId="4" xfId="0" applyFont="1" applyBorder="1"/>
    <xf numFmtId="0" fontId="13" fillId="13" borderId="0" xfId="0" applyFont="1" applyFill="1"/>
    <xf numFmtId="168" fontId="13" fillId="13" borderId="0" xfId="0" applyNumberFormat="1" applyFont="1" applyFill="1"/>
    <xf numFmtId="0" fontId="14" fillId="4" borderId="1" xfId="5" applyFont="1" applyFill="1" applyBorder="1" applyAlignment="1" applyProtection="1">
      <alignment horizontal="center" vertical="center" wrapText="1" readingOrder="1"/>
      <protection hidden="1"/>
    </xf>
    <xf numFmtId="0" fontId="14" fillId="4" borderId="1" xfId="5" applyFont="1" applyFill="1" applyBorder="1" applyAlignment="1">
      <alignment horizontal="center" vertical="center" wrapText="1"/>
    </xf>
    <xf numFmtId="168" fontId="14" fillId="4" borderId="1" xfId="5" applyNumberFormat="1" applyFont="1" applyFill="1" applyBorder="1" applyAlignment="1">
      <alignment horizontal="center" vertical="center" wrapText="1"/>
    </xf>
    <xf numFmtId="0" fontId="0" fillId="0" borderId="5" xfId="0" applyBorder="1" applyAlignment="1">
      <alignment horizontal="center"/>
    </xf>
    <xf numFmtId="0" fontId="0" fillId="0" borderId="4" xfId="0" applyBorder="1"/>
    <xf numFmtId="0" fontId="0" fillId="0" borderId="4" xfId="0" applyBorder="1" applyAlignment="1">
      <alignment horizontal="center" vertical="center"/>
    </xf>
    <xf numFmtId="0" fontId="0" fillId="0" borderId="4" xfId="0" applyBorder="1" applyAlignment="1">
      <alignment horizontal="left"/>
    </xf>
    <xf numFmtId="168" fontId="0" fillId="0" borderId="4" xfId="0" applyNumberFormat="1" applyBorder="1"/>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xf numFmtId="0" fontId="0" fillId="0" borderId="2" xfId="0" applyBorder="1"/>
    <xf numFmtId="0" fontId="15" fillId="4" borderId="1" xfId="5" applyFont="1" applyFill="1" applyBorder="1" applyAlignment="1" applyProtection="1">
      <alignment horizontal="center" vertical="center" wrapText="1" readingOrder="1"/>
      <protection hidden="1"/>
    </xf>
    <xf numFmtId="168" fontId="15" fillId="4" borderId="1" xfId="5" applyNumberFormat="1" applyFont="1" applyFill="1" applyBorder="1" applyAlignment="1">
      <alignment horizontal="center" vertical="center" wrapText="1"/>
    </xf>
    <xf numFmtId="169" fontId="15" fillId="4" borderId="1" xfId="5" applyNumberFormat="1" applyFont="1" applyFill="1" applyBorder="1" applyAlignment="1">
      <alignment horizontal="center" vertical="center" wrapText="1"/>
    </xf>
    <xf numFmtId="0" fontId="16" fillId="0" borderId="0" xfId="0" applyFont="1"/>
    <xf numFmtId="0" fontId="16" fillId="0" borderId="1" xfId="0" applyFont="1" applyBorder="1" applyAlignment="1">
      <alignment horizontal="center"/>
    </xf>
    <xf numFmtId="0" fontId="16" fillId="0" borderId="1" xfId="0" applyFont="1" applyBorder="1" applyAlignment="1">
      <alignment horizontal="left" vertical="center"/>
    </xf>
    <xf numFmtId="168" fontId="16" fillId="0" borderId="1" xfId="0" applyNumberFormat="1" applyFont="1" applyBorder="1"/>
    <xf numFmtId="0" fontId="16" fillId="0" borderId="1" xfId="0" applyFont="1" applyBorder="1"/>
    <xf numFmtId="168" fontId="16" fillId="0" borderId="0" xfId="0" applyNumberFormat="1" applyFont="1"/>
    <xf numFmtId="0" fontId="16" fillId="0" borderId="0" xfId="0" applyFont="1" applyAlignment="1">
      <alignment horizontal="left" vertical="center"/>
    </xf>
    <xf numFmtId="0" fontId="17" fillId="0" borderId="1" xfId="0" applyFont="1" applyBorder="1" applyAlignment="1">
      <alignment horizontal="center" vertical="center"/>
    </xf>
    <xf numFmtId="0" fontId="17" fillId="0" borderId="1" xfId="0" applyFont="1" applyBorder="1"/>
    <xf numFmtId="0" fontId="16" fillId="0" borderId="0" xfId="0" applyFont="1" applyAlignment="1">
      <alignment horizontal="center"/>
    </xf>
    <xf numFmtId="0" fontId="17" fillId="0" borderId="1" xfId="0" applyFont="1" applyBorder="1" applyAlignment="1">
      <alignment horizontal="center"/>
    </xf>
    <xf numFmtId="169" fontId="15" fillId="3" borderId="1" xfId="5" applyNumberFormat="1" applyFont="1" applyFill="1" applyBorder="1" applyAlignment="1">
      <alignment horizontal="center" vertical="center" wrapText="1"/>
    </xf>
    <xf numFmtId="169" fontId="13" fillId="13" borderId="0" xfId="0" applyNumberFormat="1" applyFont="1" applyFill="1" applyAlignment="1">
      <alignment horizontal="right"/>
    </xf>
    <xf numFmtId="169" fontId="16" fillId="0" borderId="1" xfId="0" applyNumberFormat="1" applyFont="1" applyBorder="1" applyAlignment="1">
      <alignment horizontal="right"/>
    </xf>
    <xf numFmtId="169" fontId="17" fillId="0" borderId="1" xfId="0" applyNumberFormat="1" applyFont="1" applyBorder="1" applyAlignment="1">
      <alignment horizontal="right"/>
    </xf>
    <xf numFmtId="169" fontId="19" fillId="0" borderId="1" xfId="0" applyNumberFormat="1" applyFont="1" applyBorder="1" applyAlignment="1">
      <alignment horizontal="right"/>
    </xf>
    <xf numFmtId="169" fontId="0" fillId="12" borderId="1" xfId="0" applyNumberFormat="1" applyFill="1" applyBorder="1" applyAlignment="1">
      <alignment horizontal="right"/>
    </xf>
    <xf numFmtId="169" fontId="16" fillId="0" borderId="0" xfId="0" applyNumberFormat="1" applyFont="1" applyAlignment="1">
      <alignment horizontal="right"/>
    </xf>
    <xf numFmtId="0" fontId="16" fillId="14" borderId="1" xfId="0" applyFont="1" applyFill="1" applyBorder="1"/>
    <xf numFmtId="168" fontId="16" fillId="14" borderId="1" xfId="0" applyNumberFormat="1" applyFont="1" applyFill="1" applyBorder="1"/>
    <xf numFmtId="169" fontId="17" fillId="7" borderId="1" xfId="0" applyNumberFormat="1" applyFont="1" applyFill="1" applyBorder="1" applyAlignment="1">
      <alignment horizontal="right"/>
    </xf>
    <xf numFmtId="0" fontId="16" fillId="7" borderId="1" xfId="0" applyFont="1" applyFill="1" applyBorder="1" applyAlignment="1">
      <alignment horizontal="left" vertical="center"/>
    </xf>
    <xf numFmtId="0" fontId="20" fillId="0" borderId="0" xfId="0" applyFont="1"/>
    <xf numFmtId="169" fontId="17" fillId="15" borderId="1" xfId="0" applyNumberFormat="1" applyFont="1" applyFill="1" applyBorder="1" applyAlignment="1">
      <alignment horizontal="right"/>
    </xf>
    <xf numFmtId="0" fontId="16" fillId="15" borderId="1" xfId="0" applyFont="1" applyFill="1" applyBorder="1" applyAlignment="1">
      <alignment horizontal="left" vertical="center"/>
    </xf>
    <xf numFmtId="169" fontId="15" fillId="4" borderId="6" xfId="5" applyNumberFormat="1" applyFont="1" applyFill="1" applyBorder="1" applyAlignment="1">
      <alignment horizontal="center" vertical="center" wrapText="1"/>
    </xf>
    <xf numFmtId="0" fontId="16" fillId="0" borderId="6" xfId="0" applyFont="1" applyBorder="1"/>
    <xf numFmtId="0" fontId="0" fillId="0" borderId="1" xfId="0" applyBorder="1" applyAlignment="1">
      <alignment horizontal="left"/>
    </xf>
    <xf numFmtId="168" fontId="0" fillId="0" borderId="1" xfId="0" applyNumberFormat="1" applyBorder="1"/>
    <xf numFmtId="0" fontId="0" fillId="0" borderId="1" xfId="0" applyBorder="1" applyAlignment="1">
      <alignment horizontal="center"/>
    </xf>
    <xf numFmtId="0" fontId="4" fillId="0" borderId="1" xfId="0" applyFont="1" applyBorder="1" applyAlignment="1">
      <alignment horizontal="center"/>
    </xf>
    <xf numFmtId="0" fontId="16" fillId="0" borderId="0" xfId="0" applyFont="1" applyAlignment="1">
      <alignment horizontal="left"/>
    </xf>
    <xf numFmtId="0" fontId="16" fillId="0" borderId="1" xfId="0" applyFont="1" applyBorder="1" applyAlignment="1">
      <alignment horizontal="left"/>
    </xf>
    <xf numFmtId="0" fontId="17" fillId="0" borderId="1" xfId="0" applyFont="1" applyBorder="1" applyAlignment="1">
      <alignment horizontal="left"/>
    </xf>
    <xf numFmtId="168" fontId="13" fillId="13" borderId="0" xfId="0" applyNumberFormat="1" applyFont="1" applyFill="1" applyAlignment="1">
      <alignment horizontal="right"/>
    </xf>
    <xf numFmtId="0" fontId="21" fillId="0" borderId="0" xfId="9" applyFont="1" applyAlignment="1">
      <alignment horizontal="center" vertical="center"/>
    </xf>
    <xf numFmtId="0" fontId="21" fillId="0" borderId="0" xfId="9" applyFont="1" applyAlignment="1">
      <alignment horizontal="left" vertical="center"/>
    </xf>
    <xf numFmtId="0" fontId="22" fillId="16" borderId="0" xfId="9" applyFont="1" applyFill="1" applyAlignment="1">
      <alignment horizontal="right" vertical="center"/>
    </xf>
    <xf numFmtId="168" fontId="22" fillId="16" borderId="1" xfId="1" applyNumberFormat="1" applyFont="1" applyFill="1" applyBorder="1"/>
    <xf numFmtId="0" fontId="21" fillId="0" borderId="0" xfId="9" applyFont="1" applyAlignment="1">
      <alignment horizontal="left" vertical="top" wrapText="1"/>
    </xf>
    <xf numFmtId="168" fontId="21" fillId="0" borderId="0" xfId="9" applyNumberFormat="1" applyFont="1" applyAlignment="1">
      <alignment horizontal="left" vertical="center"/>
    </xf>
    <xf numFmtId="0" fontId="23" fillId="17" borderId="2" xfId="9" applyFont="1" applyFill="1" applyBorder="1" applyAlignment="1">
      <alignment horizontal="center" vertical="center" wrapText="1"/>
    </xf>
    <xf numFmtId="0" fontId="23" fillId="17" borderId="1" xfId="9" applyFont="1" applyFill="1" applyBorder="1" applyAlignment="1">
      <alignment horizontal="center" vertical="center" wrapText="1"/>
    </xf>
    <xf numFmtId="168" fontId="23" fillId="17" borderId="1" xfId="9" applyNumberFormat="1" applyFont="1" applyFill="1" applyBorder="1" applyAlignment="1">
      <alignment horizontal="center" vertical="center" wrapText="1"/>
    </xf>
    <xf numFmtId="0" fontId="23" fillId="6" borderId="1" xfId="9" applyFont="1" applyFill="1" applyBorder="1" applyAlignment="1">
      <alignment horizontal="center" vertical="center" wrapText="1"/>
    </xf>
    <xf numFmtId="0" fontId="23" fillId="0" borderId="0" xfId="9" applyFont="1" applyAlignment="1">
      <alignment horizontal="left" vertical="center" wrapText="1"/>
    </xf>
    <xf numFmtId="0" fontId="23" fillId="0" borderId="0" xfId="9" applyFont="1" applyAlignment="1">
      <alignment horizontal="center" vertical="center" wrapText="1"/>
    </xf>
    <xf numFmtId="0" fontId="21" fillId="0" borderId="1" xfId="9" applyFont="1" applyBorder="1" applyAlignment="1">
      <alignment horizontal="center" vertical="center"/>
    </xf>
    <xf numFmtId="170" fontId="24" fillId="0" borderId="1" xfId="13" applyNumberFormat="1" applyFont="1" applyFill="1" applyBorder="1" applyAlignment="1">
      <alignment horizontal="center"/>
    </xf>
    <xf numFmtId="170" fontId="24" fillId="0" borderId="1" xfId="13" applyNumberFormat="1" applyFont="1" applyFill="1" applyBorder="1"/>
    <xf numFmtId="22" fontId="24" fillId="0" borderId="1" xfId="0" applyNumberFormat="1" applyFont="1" applyBorder="1"/>
    <xf numFmtId="168" fontId="24" fillId="0" borderId="1" xfId="13" applyNumberFormat="1" applyFont="1" applyFill="1" applyBorder="1"/>
    <xf numFmtId="168" fontId="21" fillId="0" borderId="1" xfId="9" applyNumberFormat="1" applyFont="1" applyBorder="1" applyAlignment="1">
      <alignment horizontal="right" vertical="center"/>
    </xf>
    <xf numFmtId="0" fontId="21" fillId="0" borderId="1" xfId="9" applyFont="1" applyBorder="1" applyAlignment="1">
      <alignment horizontal="left" vertical="top" wrapText="1"/>
    </xf>
    <xf numFmtId="22" fontId="24" fillId="0" borderId="1" xfId="0" applyNumberFormat="1" applyFont="1" applyBorder="1" applyAlignment="1">
      <alignment horizontal="center"/>
    </xf>
    <xf numFmtId="0" fontId="21" fillId="14" borderId="1" xfId="9" applyFont="1" applyFill="1" applyBorder="1" applyAlignment="1">
      <alignment horizontal="left" vertical="center"/>
    </xf>
    <xf numFmtId="0" fontId="25" fillId="18" borderId="1" xfId="0" applyFont="1" applyFill="1" applyBorder="1" applyAlignment="1">
      <alignment horizontal="left" vertical="center"/>
    </xf>
    <xf numFmtId="8" fontId="26" fillId="0" borderId="0" xfId="0" applyNumberFormat="1" applyFont="1"/>
    <xf numFmtId="169" fontId="21" fillId="0" borderId="0" xfId="9" applyNumberFormat="1" applyFont="1" applyAlignment="1">
      <alignment horizontal="left" vertical="center"/>
    </xf>
    <xf numFmtId="0" fontId="21" fillId="0" borderId="0" xfId="0" applyFont="1"/>
    <xf numFmtId="0" fontId="27" fillId="19" borderId="0" xfId="0" applyFont="1" applyFill="1" applyAlignment="1">
      <alignment horizontal="right"/>
    </xf>
    <xf numFmtId="168" fontId="27" fillId="19" borderId="0" xfId="0" applyNumberFormat="1" applyFont="1" applyFill="1"/>
    <xf numFmtId="168" fontId="21" fillId="0" borderId="0" xfId="0" applyNumberFormat="1" applyFont="1"/>
    <xf numFmtId="0" fontId="21" fillId="0" borderId="0" xfId="0" applyFont="1" applyAlignment="1">
      <alignment wrapText="1"/>
    </xf>
    <xf numFmtId="0" fontId="21" fillId="0" borderId="1" xfId="0" applyFont="1" applyBorder="1" applyAlignment="1">
      <alignment horizontal="center" vertical="center"/>
    </xf>
    <xf numFmtId="0" fontId="21" fillId="0" borderId="1" xfId="9" applyFont="1" applyBorder="1" applyAlignment="1">
      <alignment horizontal="left" vertical="center"/>
    </xf>
    <xf numFmtId="168" fontId="21" fillId="0" borderId="1" xfId="0" applyNumberFormat="1" applyFont="1" applyBorder="1"/>
    <xf numFmtId="0" fontId="21" fillId="0" borderId="1" xfId="0" applyFont="1" applyBorder="1" applyAlignment="1">
      <alignment horizontal="left"/>
    </xf>
    <xf numFmtId="0" fontId="21" fillId="0" borderId="1" xfId="0" applyFont="1" applyBorder="1"/>
    <xf numFmtId="0" fontId="21" fillId="0" borderId="1" xfId="0" applyFont="1" applyBorder="1" applyAlignment="1">
      <alignment horizontal="left" vertical="center"/>
    </xf>
    <xf numFmtId="0" fontId="21" fillId="0" borderId="1" xfId="9" applyFont="1" applyBorder="1" applyAlignment="1">
      <alignment vertical="top"/>
    </xf>
    <xf numFmtId="0" fontId="21" fillId="0" borderId="1" xfId="0" applyFont="1" applyBorder="1" applyAlignment="1" applyProtection="1">
      <alignment vertical="center"/>
      <protection locked="0"/>
    </xf>
    <xf numFmtId="168" fontId="21" fillId="0" borderId="1" xfId="0" applyNumberFormat="1" applyFont="1" applyBorder="1" applyAlignment="1">
      <alignment horizontal="right"/>
    </xf>
    <xf numFmtId="0" fontId="21" fillId="0" borderId="1" xfId="0" applyFont="1" applyBorder="1" applyAlignment="1">
      <alignment horizontal="right"/>
    </xf>
    <xf numFmtId="168" fontId="21" fillId="0" borderId="1" xfId="0" applyNumberFormat="1" applyFont="1" applyBorder="1" applyAlignment="1">
      <alignment horizontal="center" vertical="center"/>
    </xf>
    <xf numFmtId="171" fontId="21" fillId="0" borderId="1" xfId="0" applyNumberFormat="1" applyFont="1" applyBorder="1" applyAlignment="1">
      <alignment horizontal="right"/>
    </xf>
    <xf numFmtId="171" fontId="21" fillId="0" borderId="1" xfId="9" applyNumberFormat="1" applyFont="1" applyBorder="1" applyAlignment="1">
      <alignment horizontal="right" vertical="center"/>
    </xf>
    <xf numFmtId="0" fontId="23" fillId="4" borderId="1" xfId="0" applyFont="1" applyFill="1" applyBorder="1" applyAlignment="1">
      <alignment horizontal="center" vertical="center" wrapText="1"/>
    </xf>
    <xf numFmtId="0" fontId="28" fillId="4" borderId="1" xfId="9" applyFont="1" applyFill="1" applyBorder="1" applyAlignment="1">
      <alignment horizontal="center" vertical="center" wrapText="1"/>
    </xf>
    <xf numFmtId="168" fontId="21" fillId="15" borderId="1" xfId="0" applyNumberFormat="1" applyFont="1" applyFill="1" applyBorder="1" applyAlignment="1">
      <alignment horizontal="right"/>
    </xf>
    <xf numFmtId="168" fontId="21" fillId="15" borderId="1" xfId="9" applyNumberFormat="1" applyFont="1" applyFill="1" applyBorder="1" applyAlignment="1">
      <alignment horizontal="right" vertical="center"/>
    </xf>
    <xf numFmtId="168" fontId="21" fillId="15" borderId="1" xfId="0" applyNumberFormat="1" applyFont="1" applyFill="1" applyBorder="1"/>
    <xf numFmtId="169" fontId="16" fillId="0" borderId="0" xfId="0" applyNumberFormat="1" applyFont="1"/>
    <xf numFmtId="0" fontId="17" fillId="20" borderId="1" xfId="0" applyFont="1" applyFill="1" applyBorder="1" applyAlignment="1">
      <alignment horizontal="left"/>
    </xf>
    <xf numFmtId="0" fontId="4" fillId="0" borderId="0" xfId="0" applyFont="1"/>
    <xf numFmtId="0" fontId="4" fillId="0" borderId="0" xfId="0" applyFont="1" applyAlignment="1">
      <alignment horizontal="center" vertical="center" wrapText="1"/>
    </xf>
    <xf numFmtId="0" fontId="14" fillId="0" borderId="4" xfId="0" applyFont="1" applyBorder="1" applyAlignment="1">
      <alignment horizontal="center" vertical="center" wrapText="1"/>
    </xf>
    <xf numFmtId="0" fontId="4" fillId="21" borderId="4" xfId="0" applyFont="1" applyFill="1" applyBorder="1"/>
    <xf numFmtId="0" fontId="4" fillId="22" borderId="4" xfId="0" applyFont="1" applyFill="1" applyBorder="1"/>
    <xf numFmtId="0" fontId="4" fillId="23" borderId="4" xfId="0" applyFont="1" applyFill="1" applyBorder="1"/>
    <xf numFmtId="0" fontId="14" fillId="0" borderId="4" xfId="0" applyFont="1" applyBorder="1"/>
    <xf numFmtId="8" fontId="14" fillId="0" borderId="4" xfId="0" applyNumberFormat="1" applyFont="1" applyBorder="1"/>
    <xf numFmtId="0" fontId="29" fillId="24" borderId="0" xfId="0" applyFont="1" applyFill="1"/>
    <xf numFmtId="0" fontId="14" fillId="25" borderId="1" xfId="0" applyFont="1" applyFill="1" applyBorder="1" applyAlignment="1">
      <alignment horizontal="center" vertical="center" wrapText="1"/>
    </xf>
    <xf numFmtId="0" fontId="4" fillId="0" borderId="7" xfId="0" applyFont="1" applyBorder="1"/>
    <xf numFmtId="168" fontId="4" fillId="0" borderId="0" xfId="0" applyNumberFormat="1" applyFont="1" applyAlignment="1">
      <alignment horizontal="center" vertical="center" wrapText="1"/>
    </xf>
    <xf numFmtId="168" fontId="4" fillId="0" borderId="0" xfId="0" applyNumberFormat="1" applyFont="1"/>
    <xf numFmtId="168" fontId="29" fillId="24" borderId="0" xfId="0" applyNumberFormat="1" applyFont="1" applyFill="1"/>
    <xf numFmtId="168" fontId="14" fillId="25" borderId="1" xfId="0" applyNumberFormat="1" applyFont="1" applyFill="1" applyBorder="1" applyAlignment="1">
      <alignment horizontal="center" vertical="center" wrapText="1"/>
    </xf>
    <xf numFmtId="0" fontId="21" fillId="20" borderId="1" xfId="9" applyFont="1" applyFill="1" applyBorder="1" applyAlignment="1">
      <alignment horizontal="left" vertical="center"/>
    </xf>
    <xf numFmtId="168" fontId="21" fillId="20" borderId="1" xfId="0" applyNumberFormat="1" applyFont="1" applyFill="1" applyBorder="1"/>
    <xf numFmtId="8" fontId="21" fillId="0" borderId="0" xfId="0" applyNumberFormat="1" applyFont="1"/>
    <xf numFmtId="0" fontId="16" fillId="20" borderId="1" xfId="0" applyFont="1" applyFill="1" applyBorder="1" applyAlignment="1">
      <alignment horizontal="left"/>
    </xf>
    <xf numFmtId="0" fontId="14" fillId="0" borderId="0" xfId="0" applyFont="1"/>
    <xf numFmtId="8" fontId="14" fillId="0" borderId="0" xfId="0" applyNumberFormat="1" applyFont="1"/>
    <xf numFmtId="168" fontId="4" fillId="21" borderId="4" xfId="0" applyNumberFormat="1" applyFont="1" applyFill="1" applyBorder="1"/>
    <xf numFmtId="168" fontId="4" fillId="22" borderId="4" xfId="0" applyNumberFormat="1" applyFont="1" applyFill="1" applyBorder="1"/>
    <xf numFmtId="8" fontId="0" fillId="0" borderId="0" xfId="0" applyNumberFormat="1"/>
    <xf numFmtId="168" fontId="0" fillId="14" borderId="1" xfId="0" applyNumberFormat="1" applyFill="1" applyBorder="1"/>
    <xf numFmtId="168" fontId="17" fillId="0" borderId="1" xfId="0" applyNumberFormat="1" applyFont="1" applyBorder="1" applyAlignment="1">
      <alignment horizontal="right"/>
    </xf>
    <xf numFmtId="168" fontId="31" fillId="0" borderId="0" xfId="0" applyNumberFormat="1" applyFont="1"/>
    <xf numFmtId="168" fontId="4" fillId="23" borderId="4" xfId="0" applyNumberFormat="1" applyFont="1" applyFill="1" applyBorder="1"/>
    <xf numFmtId="0" fontId="0" fillId="0" borderId="8" xfId="0" applyBorder="1"/>
    <xf numFmtId="0" fontId="16" fillId="0" borderId="8" xfId="0" applyFont="1" applyBorder="1"/>
    <xf numFmtId="40" fontId="0" fillId="0" borderId="0" xfId="0" applyNumberFormat="1"/>
    <xf numFmtId="40" fontId="14" fillId="25" borderId="1" xfId="0" applyNumberFormat="1" applyFont="1" applyFill="1" applyBorder="1" applyAlignment="1">
      <alignment horizontal="center" vertical="center" wrapText="1"/>
    </xf>
    <xf numFmtId="40" fontId="0" fillId="0" borderId="1" xfId="0" applyNumberFormat="1" applyBorder="1"/>
    <xf numFmtId="40" fontId="0" fillId="0" borderId="2" xfId="0" applyNumberFormat="1" applyBorder="1"/>
    <xf numFmtId="168" fontId="14" fillId="26" borderId="1" xfId="0" applyNumberFormat="1" applyFont="1" applyFill="1" applyBorder="1" applyAlignment="1">
      <alignment horizontal="center" vertical="center" wrapText="1"/>
    </xf>
    <xf numFmtId="9" fontId="0" fillId="0" borderId="0" xfId="0" applyNumberFormat="1"/>
    <xf numFmtId="0" fontId="0" fillId="7" borderId="1" xfId="0" applyFill="1" applyBorder="1"/>
    <xf numFmtId="168" fontId="0" fillId="7" borderId="1" xfId="0" applyNumberFormat="1" applyFill="1" applyBorder="1"/>
    <xf numFmtId="40" fontId="0" fillId="7" borderId="1" xfId="0" applyNumberFormat="1" applyFill="1" applyBorder="1"/>
    <xf numFmtId="0" fontId="0" fillId="7" borderId="0" xfId="0" applyFill="1"/>
    <xf numFmtId="168" fontId="4" fillId="0" borderId="4" xfId="0" applyNumberFormat="1" applyFont="1" applyBorder="1"/>
    <xf numFmtId="168" fontId="0" fillId="7" borderId="6" xfId="0" applyNumberFormat="1" applyFill="1" applyBorder="1"/>
    <xf numFmtId="168" fontId="0" fillId="0" borderId="10" xfId="0" applyNumberFormat="1" applyBorder="1"/>
    <xf numFmtId="0" fontId="17" fillId="0" borderId="4" xfId="0" applyFont="1" applyBorder="1" applyAlignment="1">
      <alignment horizontal="center" vertical="center"/>
    </xf>
    <xf numFmtId="0" fontId="17" fillId="0" borderId="4" xfId="0" applyFont="1" applyBorder="1" applyAlignment="1">
      <alignment horizontal="left"/>
    </xf>
    <xf numFmtId="0" fontId="17" fillId="0" borderId="4" xfId="0" applyFont="1" applyBorder="1"/>
    <xf numFmtId="0" fontId="1" fillId="0" borderId="4" xfId="5" applyBorder="1"/>
    <xf numFmtId="0" fontId="0" fillId="7" borderId="4" xfId="0" applyFill="1" applyBorder="1"/>
    <xf numFmtId="0" fontId="17" fillId="7" borderId="4" xfId="0" applyFont="1" applyFill="1" applyBorder="1" applyAlignment="1">
      <alignment horizontal="center" vertical="center"/>
    </xf>
    <xf numFmtId="0" fontId="17" fillId="7" borderId="4" xfId="0" applyFont="1" applyFill="1" applyBorder="1" applyAlignment="1">
      <alignment horizontal="left"/>
    </xf>
    <xf numFmtId="0" fontId="17" fillId="7" borderId="4" xfId="0" applyFont="1" applyFill="1" applyBorder="1"/>
    <xf numFmtId="168" fontId="0" fillId="0" borderId="6" xfId="0" applyNumberFormat="1" applyBorder="1"/>
    <xf numFmtId="0" fontId="14" fillId="25" borderId="9" xfId="0" applyFont="1" applyFill="1" applyBorder="1" applyAlignment="1">
      <alignment horizontal="center" vertical="center" wrapText="1"/>
    </xf>
    <xf numFmtId="168" fontId="14" fillId="25" borderId="9" xfId="0" applyNumberFormat="1" applyFont="1" applyFill="1" applyBorder="1" applyAlignment="1">
      <alignment horizontal="center" vertical="center" wrapText="1"/>
    </xf>
    <xf numFmtId="0" fontId="0" fillId="0" borderId="10" xfId="0" applyBorder="1"/>
    <xf numFmtId="0" fontId="17" fillId="0" borderId="10" xfId="0" applyFont="1" applyBorder="1" applyAlignment="1">
      <alignment horizontal="center" vertical="center"/>
    </xf>
    <xf numFmtId="0" fontId="17" fillId="0" borderId="10" xfId="0" applyFont="1" applyBorder="1" applyAlignment="1">
      <alignment horizontal="left"/>
    </xf>
    <xf numFmtId="0" fontId="16" fillId="0" borderId="10" xfId="0" applyFont="1" applyBorder="1" applyAlignment="1">
      <alignment horizontal="left" vertical="center"/>
    </xf>
    <xf numFmtId="0" fontId="17" fillId="0" borderId="2" xfId="0" applyFont="1" applyBorder="1"/>
    <xf numFmtId="0" fontId="16" fillId="0" borderId="2" xfId="0" applyFont="1" applyBorder="1" applyAlignment="1">
      <alignment horizontal="left" vertical="center"/>
    </xf>
    <xf numFmtId="0" fontId="16" fillId="0" borderId="4" xfId="0" applyFont="1" applyBorder="1" applyAlignment="1">
      <alignment horizontal="left" vertical="center"/>
    </xf>
    <xf numFmtId="168" fontId="0" fillId="0" borderId="11" xfId="0" applyNumberFormat="1" applyBorder="1"/>
    <xf numFmtId="168" fontId="0" fillId="0" borderId="12" xfId="0" applyNumberFormat="1" applyBorder="1"/>
    <xf numFmtId="168" fontId="0" fillId="0" borderId="13" xfId="0" applyNumberFormat="1" applyBorder="1"/>
    <xf numFmtId="0" fontId="0" fillId="0" borderId="0" xfId="0" applyAlignment="1">
      <alignment horizontal="center" vertical="center"/>
    </xf>
    <xf numFmtId="0" fontId="17" fillId="0" borderId="0" xfId="0" applyFont="1" applyAlignment="1">
      <alignment horizontal="left"/>
    </xf>
    <xf numFmtId="168" fontId="17" fillId="0" borderId="0" xfId="0" applyNumberFormat="1" applyFont="1" applyAlignment="1">
      <alignment horizontal="right"/>
    </xf>
    <xf numFmtId="168" fontId="0" fillId="3" borderId="1" xfId="0" applyNumberFormat="1" applyFill="1" applyBorder="1"/>
    <xf numFmtId="40" fontId="0" fillId="0" borderId="4" xfId="0" applyNumberFormat="1" applyBorder="1"/>
    <xf numFmtId="168" fontId="17" fillId="0" borderId="4" xfId="0" applyNumberFormat="1" applyFont="1" applyBorder="1" applyAlignment="1">
      <alignment horizontal="right"/>
    </xf>
    <xf numFmtId="0" fontId="0" fillId="0" borderId="9" xfId="0" applyBorder="1"/>
    <xf numFmtId="0" fontId="0" fillId="0" borderId="15" xfId="0" applyBorder="1"/>
    <xf numFmtId="168" fontId="0" fillId="0" borderId="14" xfId="0" applyNumberFormat="1" applyBorder="1"/>
    <xf numFmtId="168" fontId="0" fillId="0" borderId="16" xfId="0" applyNumberFormat="1" applyBorder="1"/>
    <xf numFmtId="168" fontId="0" fillId="0" borderId="9" xfId="0" applyNumberFormat="1" applyBorder="1"/>
    <xf numFmtId="168" fontId="0" fillId="3" borderId="9" xfId="0" applyNumberFormat="1" applyFill="1" applyBorder="1"/>
    <xf numFmtId="40" fontId="0" fillId="0" borderId="9" xfId="0" applyNumberFormat="1" applyBorder="1"/>
    <xf numFmtId="0" fontId="0" fillId="0" borderId="9" xfId="0" applyBorder="1" applyAlignment="1">
      <alignment horizontal="center" vertical="center"/>
    </xf>
    <xf numFmtId="0" fontId="17" fillId="0" borderId="9" xfId="0" applyFont="1" applyBorder="1" applyAlignment="1">
      <alignment horizontal="left"/>
    </xf>
    <xf numFmtId="168" fontId="17" fillId="0" borderId="9" xfId="0" applyNumberFormat="1" applyFont="1" applyBorder="1" applyAlignment="1">
      <alignment horizontal="right"/>
    </xf>
    <xf numFmtId="168" fontId="21" fillId="0" borderId="10" xfId="9" applyNumberFormat="1" applyFont="1" applyBorder="1" applyAlignment="1">
      <alignment horizontal="right" vertical="center"/>
    </xf>
    <xf numFmtId="40" fontId="0" fillId="0" borderId="10" xfId="0" applyNumberFormat="1" applyBorder="1"/>
    <xf numFmtId="0" fontId="14" fillId="0" borderId="17" xfId="0" applyFont="1" applyBorder="1" applyAlignment="1">
      <alignment horizontal="center" vertical="center" wrapText="1"/>
    </xf>
    <xf numFmtId="1" fontId="14" fillId="0" borderId="17" xfId="0" applyNumberFormat="1" applyFont="1" applyBorder="1" applyAlignment="1">
      <alignment horizontal="center"/>
    </xf>
    <xf numFmtId="1" fontId="14" fillId="0" borderId="0" xfId="0" applyNumberFormat="1" applyFont="1" applyAlignment="1">
      <alignment horizontal="center"/>
    </xf>
    <xf numFmtId="165" fontId="4" fillId="0" borderId="0" xfId="0" applyNumberFormat="1" applyFont="1"/>
    <xf numFmtId="0" fontId="4" fillId="0" borderId="4" xfId="0" applyFont="1" applyBorder="1" applyAlignment="1">
      <alignment horizontal="center"/>
    </xf>
    <xf numFmtId="14" fontId="4" fillId="0" borderId="5" xfId="0" applyNumberFormat="1" applyFont="1" applyBorder="1" applyAlignment="1">
      <alignment horizontal="right"/>
    </xf>
    <xf numFmtId="14" fontId="4" fillId="0" borderId="4" xfId="0" applyNumberFormat="1" applyFont="1" applyBorder="1" applyAlignment="1">
      <alignment horizontal="right"/>
    </xf>
    <xf numFmtId="0" fontId="17" fillId="0" borderId="9" xfId="0" applyFont="1" applyBorder="1" applyAlignment="1">
      <alignment horizontal="center" vertical="center"/>
    </xf>
    <xf numFmtId="0" fontId="0" fillId="0" borderId="10" xfId="0" applyBorder="1" applyAlignment="1">
      <alignment horizontal="center" vertical="center"/>
    </xf>
    <xf numFmtId="0" fontId="4" fillId="0" borderId="4" xfId="0" applyFont="1" applyBorder="1" applyAlignment="1">
      <alignment horizontal="center" vertical="center"/>
    </xf>
    <xf numFmtId="0" fontId="32" fillId="0" borderId="1" xfId="0" applyFont="1" applyBorder="1"/>
    <xf numFmtId="0" fontId="33" fillId="0" borderId="1" xfId="0" applyFont="1" applyBorder="1" applyAlignment="1">
      <alignment horizontal="center" vertical="center"/>
    </xf>
    <xf numFmtId="0" fontId="33" fillId="0" borderId="1" xfId="0" applyFont="1" applyBorder="1" applyAlignment="1">
      <alignment horizontal="left"/>
    </xf>
    <xf numFmtId="0" fontId="33" fillId="0" borderId="2" xfId="0" applyFont="1" applyBorder="1" applyAlignment="1">
      <alignment horizontal="left" vertical="center"/>
    </xf>
    <xf numFmtId="0" fontId="33" fillId="0" borderId="4" xfId="0" applyFont="1" applyBorder="1" applyAlignment="1">
      <alignment horizontal="left" vertical="center"/>
    </xf>
    <xf numFmtId="168" fontId="32" fillId="0" borderId="12" xfId="0" applyNumberFormat="1" applyFont="1" applyBorder="1"/>
    <xf numFmtId="168" fontId="32" fillId="0" borderId="6" xfId="0" applyNumberFormat="1" applyFont="1" applyBorder="1"/>
    <xf numFmtId="168" fontId="32" fillId="0" borderId="1" xfId="0" applyNumberFormat="1" applyFont="1" applyBorder="1"/>
    <xf numFmtId="40" fontId="32" fillId="0" borderId="1" xfId="0" applyNumberFormat="1" applyFont="1" applyBorder="1"/>
    <xf numFmtId="0" fontId="32" fillId="0" borderId="0" xfId="0" applyFont="1"/>
    <xf numFmtId="0" fontId="32" fillId="0" borderId="4" xfId="0" applyFont="1" applyBorder="1" applyAlignment="1">
      <alignment horizontal="center" vertical="center"/>
    </xf>
    <xf numFmtId="0" fontId="33" fillId="0" borderId="4" xfId="0" applyFont="1" applyBorder="1" applyAlignment="1">
      <alignment horizontal="left"/>
    </xf>
    <xf numFmtId="0" fontId="32" fillId="0" borderId="4" xfId="0" applyFont="1" applyBorder="1"/>
    <xf numFmtId="168" fontId="32" fillId="0" borderId="4" xfId="0" applyNumberFormat="1" applyFont="1" applyBorder="1"/>
    <xf numFmtId="168" fontId="33" fillId="0" borderId="4" xfId="0" applyNumberFormat="1" applyFont="1" applyBorder="1" applyAlignment="1">
      <alignment horizontal="right"/>
    </xf>
    <xf numFmtId="40" fontId="32" fillId="0" borderId="4" xfId="0" applyNumberFormat="1" applyFont="1" applyBorder="1"/>
    <xf numFmtId="0" fontId="0" fillId="0" borderId="1" xfId="0" applyBorder="1" applyAlignment="1">
      <alignment horizontal="center" vertical="center" wrapText="1"/>
    </xf>
    <xf numFmtId="169" fontId="0" fillId="0" borderId="1" xfId="0" applyNumberFormat="1" applyBorder="1"/>
    <xf numFmtId="0" fontId="3" fillId="17" borderId="1" xfId="0" applyFont="1" applyFill="1" applyBorder="1" applyAlignment="1">
      <alignment horizontal="center" vertical="center" wrapText="1"/>
    </xf>
    <xf numFmtId="0" fontId="0" fillId="0" borderId="1" xfId="0" applyBorder="1" applyAlignment="1">
      <alignment vertical="center"/>
    </xf>
    <xf numFmtId="169" fontId="0" fillId="0" borderId="1" xfId="0" applyNumberFormat="1" applyBorder="1" applyAlignment="1">
      <alignment vertical="center"/>
    </xf>
    <xf numFmtId="168" fontId="0" fillId="0" borderId="1" xfId="0" applyNumberFormat="1" applyBorder="1" applyAlignment="1">
      <alignment vertical="center"/>
    </xf>
    <xf numFmtId="0" fontId="0" fillId="0" borderId="1" xfId="0" applyBorder="1" applyAlignment="1">
      <alignment horizontal="right"/>
    </xf>
    <xf numFmtId="0" fontId="4" fillId="0" borderId="14" xfId="0" applyFont="1" applyBorder="1" applyAlignment="1">
      <alignment horizontal="center"/>
    </xf>
    <xf numFmtId="169" fontId="0" fillId="0" borderId="9" xfId="0" applyNumberFormat="1" applyBorder="1"/>
    <xf numFmtId="0" fontId="3" fillId="28" borderId="1" xfId="0" applyFont="1" applyFill="1" applyBorder="1" applyAlignment="1">
      <alignment horizontal="center" vertical="center"/>
    </xf>
    <xf numFmtId="0" fontId="0" fillId="4" borderId="1" xfId="0" applyFill="1" applyBorder="1"/>
    <xf numFmtId="1" fontId="0" fillId="0" borderId="1" xfId="0" applyNumberFormat="1" applyBorder="1"/>
    <xf numFmtId="0" fontId="3" fillId="28" borderId="1" xfId="0" applyFont="1" applyFill="1" applyBorder="1" applyAlignment="1">
      <alignment horizontal="center" vertical="center"/>
    </xf>
    <xf numFmtId="0" fontId="0" fillId="4" borderId="1" xfId="0" applyFill="1" applyBorder="1" applyAlignment="1">
      <alignment horizontal="center"/>
    </xf>
    <xf numFmtId="0" fontId="3" fillId="4" borderId="1" xfId="0" applyFont="1" applyFill="1" applyBorder="1" applyAlignment="1">
      <alignment horizontal="center" vertical="center" wrapText="1"/>
    </xf>
    <xf numFmtId="0" fontId="6" fillId="0" borderId="1" xfId="5" applyFont="1" applyBorder="1" applyAlignment="1">
      <alignment horizontal="center"/>
    </xf>
    <xf numFmtId="168" fontId="0" fillId="2" borderId="1" xfId="0" applyNumberFormat="1" applyFill="1" applyBorder="1" applyAlignment="1">
      <alignment horizontal="center"/>
    </xf>
    <xf numFmtId="168" fontId="0" fillId="7" borderId="1" xfId="0" applyNumberFormat="1" applyFill="1" applyBorder="1" applyAlignment="1">
      <alignment horizontal="center"/>
    </xf>
    <xf numFmtId="168" fontId="3" fillId="27" borderId="1" xfId="0" applyNumberFormat="1" applyFont="1" applyFill="1" applyBorder="1" applyAlignment="1">
      <alignment horizontal="center"/>
    </xf>
    <xf numFmtId="0" fontId="0" fillId="2" borderId="1" xfId="0" applyFill="1" applyBorder="1" applyAlignment="1">
      <alignment horizontal="center"/>
    </xf>
    <xf numFmtId="0" fontId="0" fillId="7" borderId="1" xfId="0" applyFill="1" applyBorder="1" applyAlignment="1">
      <alignment horizontal="center"/>
    </xf>
    <xf numFmtId="0" fontId="3" fillId="27" borderId="1" xfId="0" applyFont="1" applyFill="1" applyBorder="1" applyAlignment="1">
      <alignment horizontal="center"/>
    </xf>
    <xf numFmtId="0" fontId="0" fillId="0" borderId="1" xfId="0" applyBorder="1" applyAlignment="1">
      <alignment horizontal="center"/>
    </xf>
    <xf numFmtId="0" fontId="0" fillId="0" borderId="1" xfId="0" applyFill="1" applyBorder="1"/>
  </cellXfs>
  <cellStyles count="14">
    <cellStyle name="Millares [0] 2" xfId="7" xr:uid="{1277E3B1-69DC-6A4E-A09E-C5FAA75C4FF5}"/>
    <cellStyle name="Millares 2" xfId="4" xr:uid="{C4FAB975-6297-4148-A5D5-817A7E109D66}"/>
    <cellStyle name="Moneda" xfId="13" builtinId="4"/>
    <cellStyle name="Moneda [0]" xfId="1" builtinId="7"/>
    <cellStyle name="Moneda [0] 2" xfId="2" xr:uid="{C49B41B9-60E4-9E43-8392-387C88819703}"/>
    <cellStyle name="Moneda [0] 2 2" xfId="10" xr:uid="{633764BA-D26A-D244-AB20-681115F2D734}"/>
    <cellStyle name="Moneda [0] 3" xfId="3" xr:uid="{469522CB-DAEB-D242-ABA4-C1718B6E020A}"/>
    <cellStyle name="Moneda [0] 4" xfId="6" xr:uid="{22134B40-77D3-684A-A7E3-5A2035EEC46B}"/>
    <cellStyle name="Moneda [0] 5" xfId="11" xr:uid="{4564FBD5-C221-C343-AA5F-B624E6466DE4}"/>
    <cellStyle name="Moneda 2" xfId="12" xr:uid="{F67A0F12-0A6C-954D-BE6F-5ABC16422B50}"/>
    <cellStyle name="Normal" xfId="0" builtinId="0"/>
    <cellStyle name="Normal 2" xfId="5" xr:uid="{5B56EE73-DE6A-F94B-BF2B-4A545513692B}"/>
    <cellStyle name="Normal 2 2" xfId="9" xr:uid="{F9E749B9-9B01-5D4B-8815-CC115A6874B0}"/>
    <cellStyle name="Porcentaje 2" xfId="8" xr:uid="{B57FC907-45AF-6544-97D2-38FEFDCA1EE8}"/>
  </cellStyles>
  <dxfs count="2">
    <dxf>
      <font>
        <color theme="0"/>
      </font>
    </dxf>
    <dxf>
      <font>
        <color theme="0"/>
      </font>
    </dxf>
  </dxfs>
  <tableStyles count="0" defaultTableStyle="TableStyleMedium2" defaultPivotStyle="PivotStyleLight16"/>
  <colors>
    <mruColors>
      <color rgb="FFB29BFF"/>
      <color rgb="FFFFF2EB"/>
      <color rgb="FF84F23F"/>
      <color rgb="FFB357FB"/>
      <color rgb="FF9A47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'COMITES 2026'!$I$61</c:f>
              <c:strCache>
                <c:ptCount val="1"/>
              </c:strCache>
            </c:strRef>
          </c:tx>
          <c:spPr>
            <a:solidFill>
              <a:srgbClr val="F4B084"/>
            </a:solidFill>
            <a:ln w="19050">
              <a:solidFill>
                <a:srgbClr val="D0CECE"/>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'COMITES 2026'!$G$62:$G$73</c:f>
              <c:numCache>
                <c:formatCode>General</c:formatCode>
                <c:ptCount val="12"/>
              </c:numCache>
            </c:numRef>
          </c:cat>
          <c:val>
            <c:numRef>
              <c:f>'COMITES 2026'!$I$62:$I$73</c:f>
              <c:numCache>
                <c:formatCode>"$"\ #,##0.00</c:formatCode>
                <c:ptCount val="12"/>
              </c:numCache>
            </c:numRef>
          </c:val>
          <c:extLst>
            <c:ext xmlns:c16="http://schemas.microsoft.com/office/drawing/2014/chart" uri="{C3380CC4-5D6E-409C-BE32-E72D297353CC}">
              <c16:uniqueId val="{00000005-AA7C-4EC4-B74A-2871BDD7E360}"/>
            </c:ext>
          </c:extLst>
        </c:ser>
        <c:ser>
          <c:idx val="1"/>
          <c:order val="1"/>
          <c:tx>
            <c:strRef>
              <c:f>'COMITES 2026'!$J$61</c:f>
              <c:strCache>
                <c:ptCount val="1"/>
              </c:strCache>
            </c:strRef>
          </c:tx>
          <c:spPr>
            <a:solidFill>
              <a:schemeClr val="accent2"/>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'COMITES 2026'!$G$62:$G$73</c:f>
              <c:numCache>
                <c:formatCode>General</c:formatCode>
                <c:ptCount val="12"/>
              </c:numCache>
            </c:numRef>
          </c:cat>
          <c:val>
            <c:numRef>
              <c:f>'COMITES 2026'!$J$62:$J$73</c:f>
              <c:numCache>
                <c:formatCode>"$"\ #,##0.00</c:formatCode>
                <c:ptCount val="12"/>
              </c:numCache>
            </c:numRef>
          </c:val>
          <c:extLst>
            <c:ext xmlns:c16="http://schemas.microsoft.com/office/drawing/2014/chart" uri="{C3380CC4-5D6E-409C-BE32-E72D297353CC}">
              <c16:uniqueId val="{00000007-AA7C-4EC4-B74A-2871BDD7E360}"/>
            </c:ext>
          </c:extLst>
        </c:ser>
        <c:dLbls>
          <c:dLblPos val="outEnd"/>
          <c:showLegendKey val="0"/>
          <c:showVal val="1"/>
          <c:showCatName val="0"/>
          <c:showSerName val="0"/>
          <c:showPercent val="0"/>
          <c:showBubbleSize val="0"/>
        </c:dLbls>
        <c:gapWidth val="150"/>
        <c:axId val="1880684552"/>
        <c:axId val="404357127"/>
      </c:barChart>
      <c:catAx>
        <c:axId val="1880684552"/>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4357127"/>
        <c:crosses val="autoZero"/>
        <c:auto val="1"/>
        <c:lblAlgn val="ctr"/>
        <c:lblOffset val="100"/>
        <c:noMultiLvlLbl val="0"/>
      </c:catAx>
      <c:valAx>
        <c:axId val="404357127"/>
        <c:scaling>
          <c:orientation val="minMax"/>
          <c:max val="20000000000"/>
        </c:scaling>
        <c:delete val="1"/>
        <c:axPos val="b"/>
        <c:majorGridlines>
          <c:spPr>
            <a:ln w="9525" cap="flat" cmpd="sng" algn="ctr">
              <a:solidFill>
                <a:schemeClr val="tx1">
                  <a:lumMod val="15000"/>
                  <a:lumOff val="85000"/>
                </a:schemeClr>
              </a:solidFill>
              <a:round/>
            </a:ln>
            <a:effectLst/>
          </c:spPr>
        </c:majorGridlines>
        <c:numFmt formatCode="&quot;$&quot;\ #,##0.00" sourceLinked="1"/>
        <c:majorTickMark val="out"/>
        <c:minorTickMark val="none"/>
        <c:tickLblPos val="nextTo"/>
        <c:crossAx val="18806845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 A TRAMITAR 2026'!$I$61</c:f>
              <c:strCache>
                <c:ptCount val="1"/>
              </c:strCache>
            </c:strRef>
          </c:tx>
          <c:spPr>
            <a:solidFill>
              <a:srgbClr val="F4B084"/>
            </a:solidFill>
            <a:ln w="19050">
              <a:solidFill>
                <a:srgbClr val="D0CECE"/>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 A TRAMITAR 2026'!$G$62:$G$73</c:f>
              <c:numCache>
                <c:formatCode>General</c:formatCode>
                <c:ptCount val="12"/>
              </c:numCache>
            </c:numRef>
          </c:cat>
          <c:val>
            <c:numRef>
              <c:f>'$ A TRAMITAR 2026'!$I$62:$I$73</c:f>
              <c:numCache>
                <c:formatCode>"$"\ #,##0.00</c:formatCode>
                <c:ptCount val="12"/>
              </c:numCache>
            </c:numRef>
          </c:val>
          <c:extLst>
            <c:ext xmlns:c16="http://schemas.microsoft.com/office/drawing/2014/chart" uri="{C3380CC4-5D6E-409C-BE32-E72D297353CC}">
              <c16:uniqueId val="{00000000-3FF0-3A4F-A496-0EC2C13E309E}"/>
            </c:ext>
          </c:extLst>
        </c:ser>
        <c:ser>
          <c:idx val="1"/>
          <c:order val="1"/>
          <c:tx>
            <c:strRef>
              <c:f>'$ A TRAMITAR 2026'!$J$61</c:f>
              <c:strCache>
                <c:ptCount val="1"/>
              </c:strCache>
            </c:strRef>
          </c:tx>
          <c:spPr>
            <a:solidFill>
              <a:schemeClr val="accent2"/>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 A TRAMITAR 2026'!$G$62:$G$73</c:f>
              <c:numCache>
                <c:formatCode>General</c:formatCode>
                <c:ptCount val="12"/>
              </c:numCache>
            </c:numRef>
          </c:cat>
          <c:val>
            <c:numRef>
              <c:f>'$ A TRAMITAR 2026'!$J$62:$J$73</c:f>
              <c:numCache>
                <c:formatCode>"$"\ #,##0.00</c:formatCode>
                <c:ptCount val="12"/>
              </c:numCache>
            </c:numRef>
          </c:val>
          <c:extLst>
            <c:ext xmlns:c16="http://schemas.microsoft.com/office/drawing/2014/chart" uri="{C3380CC4-5D6E-409C-BE32-E72D297353CC}">
              <c16:uniqueId val="{00000001-3FF0-3A4F-A496-0EC2C13E309E}"/>
            </c:ext>
          </c:extLst>
        </c:ser>
        <c:dLbls>
          <c:dLblPos val="outEnd"/>
          <c:showLegendKey val="0"/>
          <c:showVal val="1"/>
          <c:showCatName val="0"/>
          <c:showSerName val="0"/>
          <c:showPercent val="0"/>
          <c:showBubbleSize val="0"/>
        </c:dLbls>
        <c:gapWidth val="150"/>
        <c:axId val="1880684552"/>
        <c:axId val="404357127"/>
      </c:barChart>
      <c:catAx>
        <c:axId val="1880684552"/>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4357127"/>
        <c:crosses val="autoZero"/>
        <c:auto val="1"/>
        <c:lblAlgn val="ctr"/>
        <c:lblOffset val="100"/>
        <c:noMultiLvlLbl val="0"/>
      </c:catAx>
      <c:valAx>
        <c:axId val="404357127"/>
        <c:scaling>
          <c:orientation val="minMax"/>
          <c:max val="20000000000"/>
        </c:scaling>
        <c:delete val="1"/>
        <c:axPos val="b"/>
        <c:majorGridlines>
          <c:spPr>
            <a:ln w="9525" cap="flat" cmpd="sng" algn="ctr">
              <a:solidFill>
                <a:schemeClr val="tx1">
                  <a:lumMod val="15000"/>
                  <a:lumOff val="85000"/>
                </a:schemeClr>
              </a:solidFill>
              <a:round/>
            </a:ln>
            <a:effectLst/>
          </c:spPr>
        </c:majorGridlines>
        <c:numFmt formatCode="&quot;$&quot;\ #,##0.00" sourceLinked="1"/>
        <c:majorTickMark val="out"/>
        <c:minorTickMark val="none"/>
        <c:tickLblPos val="nextTo"/>
        <c:crossAx val="18806845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400050</xdr:colOff>
      <xdr:row>84</xdr:row>
      <xdr:rowOff>28575</xdr:rowOff>
    </xdr:from>
    <xdr:to>
      <xdr:col>13</xdr:col>
      <xdr:colOff>190500</xdr:colOff>
      <xdr:row>114</xdr:row>
      <xdr:rowOff>19050</xdr:rowOff>
    </xdr:to>
    <xdr:graphicFrame macro="">
      <xdr:nvGraphicFramePr>
        <xdr:cNvPr id="3" name="Gráfico 2">
          <a:extLst>
            <a:ext uri="{FF2B5EF4-FFF2-40B4-BE49-F238E27FC236}">
              <a16:creationId xmlns:a16="http://schemas.microsoft.com/office/drawing/2014/main" id="{8713178C-DFE4-D711-2BD2-6BE2C8ED8D22}"/>
            </a:ext>
            <a:ext uri="{147F2762-F138-4A5C-976F-8EAC2B608ADB}">
              <a16:predDERef xmlns:a16="http://schemas.microsoft.com/office/drawing/2014/main" pred="{0E4658C0-5EAE-3D25-ACF7-AF1366F76A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400050</xdr:colOff>
      <xdr:row>84</xdr:row>
      <xdr:rowOff>28575</xdr:rowOff>
    </xdr:from>
    <xdr:to>
      <xdr:col>13</xdr:col>
      <xdr:colOff>190500</xdr:colOff>
      <xdr:row>114</xdr:row>
      <xdr:rowOff>19050</xdr:rowOff>
    </xdr:to>
    <xdr:graphicFrame macro="">
      <xdr:nvGraphicFramePr>
        <xdr:cNvPr id="2" name="Gráfico 1">
          <a:extLst>
            <a:ext uri="{FF2B5EF4-FFF2-40B4-BE49-F238E27FC236}">
              <a16:creationId xmlns:a16="http://schemas.microsoft.com/office/drawing/2014/main" id="{352EAD51-938C-274E-9FFE-044322770480}"/>
            </a:ext>
            <a:ext uri="{147F2762-F138-4A5C-976F-8EAC2B608ADB}">
              <a16:predDERef xmlns:a16="http://schemas.microsoft.com/office/drawing/2014/main" pred="{0E4658C0-5EAE-3D25-ACF7-AF1366F76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anamariavargas/Library/Mobile%20Documents/com~apple~CloudDocs/MME/MME/8_2025/6_Vig%20Expirada/Copia%20de%201_Vg%20Ex%20DEE%202024%20Vs%20Base%20SAF%20Historico%202018-2024_%2028.01.2025.xlsx" TargetMode="External"/><Relationship Id="rId1" Type="http://schemas.openxmlformats.org/officeDocument/2006/relationships/externalLinkPath" Target="/Users/anamariavargas/Library/Mobile%20Documents/com~apple~CloudDocs/MME/MME/8_2025/6_Vig%20Expirada/Copia%20de%201_Vg%20Ex%20DEE%202024%20Vs%20Base%20SAF%20Historico%202018-2024_%2028.0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 2025"/>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DADA69D8-5E41-F442-A980-E09FC25FFAC2}"/>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975C98-4016-40E3-ACD4-E3B591091554}" name="Tabla1" displayName="Tabla1" ref="A3:L27" totalsRowShown="0">
  <autoFilter ref="A3:L27" xr:uid="{58975C98-4016-40E3-ACD4-E3B591091554}"/>
  <sortState xmlns:xlrd2="http://schemas.microsoft.com/office/spreadsheetml/2017/richdata2" ref="A4:L27">
    <sortCondition ref="L3:L27"/>
  </sortState>
  <tableColumns count="12">
    <tableColumn id="1" xr3:uid="{B1A463D8-99D5-44A9-88E7-108B6E01DAC9}" name="No. "/>
    <tableColumn id="2" xr3:uid="{062E1122-536A-4C73-B360-6FB48CFD8689}" name="FONDO"/>
    <tableColumn id="3" xr3:uid="{74E573BA-DE82-4E4A-B2F2-9816CDD8901E}" name="VIGENCIA"/>
    <tableColumn id="4" xr3:uid="{D022150F-85B8-4437-848D-B09DDAE813F0}" name="CONTRATO"/>
    <tableColumn id="5" xr3:uid="{0F2E53AC-7D1C-4312-90DD-3DD0803F0A1C}" name="EJECUTOR"/>
    <tableColumn id="6" xr3:uid="{2442005A-80D8-43C6-B8DE-B10FDDCDF415}" name="NIT EJECUTOR"/>
    <tableColumn id="7" xr3:uid="{94E3DE77-5CA8-45F8-8F78-00A283212912}" name="(A) RECURSOS CARGADOS EN NEON APROPIADO EN 2021"/>
    <tableColumn id="8" xr3:uid="{7EBCD51C-37CC-49EA-BADB-ECFB0E9BA962}" name="FACTURA PADRE NEON"/>
    <tableColumn id="9" xr3:uid="{2110D5EB-AC00-43EB-96AE-AD049DB5F13D}" name="(B) RECURSOS PAGADOS EN 2023"/>
    <tableColumn id="10" xr3:uid="{6CF2E037-F4AF-46D3-8B79-A0DCA977AD96}" name="(C) RECURSOS PAGADOS EN 2024"/>
    <tableColumn id="11" xr3:uid="{99B893C7-47C4-44CC-9666-515510FE22BD}" name="(D) RECURSOS SOLICITADOS EN 2024 SIN DESEMBOLSAR"/>
    <tableColumn id="12" xr3:uid="{958E7604-D987-476B-AC2A-3D929A60A147}" name="(D)= (A)-(B)-(C)  RECURSOS POR TRAMITAR"/>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E00C7-B3E8-4B56-AED9-C7B14F30622F}">
  <dimension ref="A1:L27"/>
  <sheetViews>
    <sheetView workbookViewId="0"/>
  </sheetViews>
  <sheetFormatPr baseColWidth="10" defaultColWidth="8.85546875" defaultRowHeight="15"/>
  <cols>
    <col min="2" max="2" width="10.140625" bestFit="1" customWidth="1"/>
    <col min="3" max="3" width="12.140625" bestFit="1" customWidth="1"/>
    <col min="4" max="4" width="14" bestFit="1" customWidth="1"/>
    <col min="5" max="5" width="17.7109375" bestFit="1" customWidth="1"/>
    <col min="6" max="6" width="16.140625" bestFit="1" customWidth="1"/>
    <col min="7" max="7" width="56" bestFit="1" customWidth="1"/>
    <col min="8" max="8" width="24.42578125" bestFit="1" customWidth="1"/>
    <col min="9" max="9" width="33.85546875" bestFit="1" customWidth="1"/>
    <col min="10" max="10" width="33.7109375" bestFit="1" customWidth="1"/>
    <col min="11" max="11" width="55" bestFit="1" customWidth="1"/>
    <col min="12" max="12" width="42.42578125" bestFit="1" customWidth="1"/>
  </cols>
  <sheetData>
    <row r="1" spans="1:12">
      <c r="A1" s="41" t="s">
        <v>0</v>
      </c>
    </row>
    <row r="3" spans="1:12">
      <c r="A3" t="s">
        <v>1</v>
      </c>
      <c r="B3" t="s">
        <v>2</v>
      </c>
      <c r="C3" t="s">
        <v>3</v>
      </c>
      <c r="D3" t="s">
        <v>4</v>
      </c>
      <c r="E3" t="s">
        <v>5</v>
      </c>
      <c r="F3" t="s">
        <v>6</v>
      </c>
      <c r="G3" t="s">
        <v>7</v>
      </c>
      <c r="H3" t="s">
        <v>8</v>
      </c>
      <c r="I3" t="s">
        <v>9</v>
      </c>
      <c r="J3" t="s">
        <v>10</v>
      </c>
      <c r="K3" t="s">
        <v>11</v>
      </c>
      <c r="L3" t="s">
        <v>12</v>
      </c>
    </row>
    <row r="4" spans="1:12">
      <c r="A4">
        <v>3</v>
      </c>
      <c r="B4" t="s">
        <v>13</v>
      </c>
      <c r="C4">
        <v>2019</v>
      </c>
      <c r="D4" t="s">
        <v>14</v>
      </c>
      <c r="E4" t="s">
        <v>15</v>
      </c>
      <c r="F4">
        <v>890500514</v>
      </c>
      <c r="G4">
        <v>328459768.60000002</v>
      </c>
      <c r="H4">
        <v>31088</v>
      </c>
      <c r="I4">
        <v>328459768.60000002</v>
      </c>
      <c r="L4">
        <v>0</v>
      </c>
    </row>
    <row r="5" spans="1:12">
      <c r="A5">
        <v>4</v>
      </c>
      <c r="B5" t="s">
        <v>13</v>
      </c>
      <c r="C5">
        <v>2019</v>
      </c>
      <c r="D5" t="s">
        <v>16</v>
      </c>
      <c r="E5" t="s">
        <v>15</v>
      </c>
      <c r="F5">
        <v>890500514</v>
      </c>
      <c r="G5">
        <v>263403291.59999999</v>
      </c>
      <c r="H5">
        <v>31090</v>
      </c>
      <c r="I5">
        <v>263403291.59999999</v>
      </c>
      <c r="L5">
        <v>0</v>
      </c>
    </row>
    <row r="6" spans="1:12">
      <c r="A6">
        <v>5</v>
      </c>
      <c r="B6" t="s">
        <v>13</v>
      </c>
      <c r="C6">
        <v>2019</v>
      </c>
      <c r="D6" t="s">
        <v>17</v>
      </c>
      <c r="E6" t="s">
        <v>15</v>
      </c>
      <c r="F6">
        <v>890500514</v>
      </c>
      <c r="G6">
        <v>2917902229.5999999</v>
      </c>
      <c r="H6">
        <v>31091</v>
      </c>
      <c r="I6">
        <v>1458951114.9000001</v>
      </c>
      <c r="J6">
        <v>1458951114.7</v>
      </c>
      <c r="L6">
        <v>0</v>
      </c>
    </row>
    <row r="7" spans="1:12">
      <c r="A7">
        <v>6</v>
      </c>
      <c r="B7" t="s">
        <v>13</v>
      </c>
      <c r="C7">
        <v>2019</v>
      </c>
      <c r="D7" t="s">
        <v>18</v>
      </c>
      <c r="E7" t="s">
        <v>15</v>
      </c>
      <c r="F7">
        <v>890500514</v>
      </c>
      <c r="G7">
        <v>1096957330.5999999</v>
      </c>
      <c r="H7">
        <v>31092</v>
      </c>
      <c r="I7">
        <v>1096957330.5999999</v>
      </c>
      <c r="L7">
        <v>0</v>
      </c>
    </row>
    <row r="8" spans="1:12">
      <c r="A8">
        <v>7</v>
      </c>
      <c r="B8" t="s">
        <v>13</v>
      </c>
      <c r="C8">
        <v>2019</v>
      </c>
      <c r="D8" t="s">
        <v>19</v>
      </c>
      <c r="E8" t="s">
        <v>15</v>
      </c>
      <c r="F8">
        <v>890500514</v>
      </c>
      <c r="G8">
        <v>977914913.60000002</v>
      </c>
      <c r="H8">
        <v>31093</v>
      </c>
      <c r="I8">
        <v>977914913.60000002</v>
      </c>
      <c r="L8">
        <v>0</v>
      </c>
    </row>
    <row r="9" spans="1:12">
      <c r="A9">
        <v>8</v>
      </c>
      <c r="B9" t="s">
        <v>13</v>
      </c>
      <c r="C9">
        <v>2019</v>
      </c>
      <c r="D9" t="s">
        <v>20</v>
      </c>
      <c r="E9" t="s">
        <v>15</v>
      </c>
      <c r="F9">
        <v>890500514</v>
      </c>
      <c r="G9">
        <v>1706709287.2</v>
      </c>
      <c r="H9">
        <v>31094</v>
      </c>
      <c r="I9">
        <v>1706709287.2</v>
      </c>
      <c r="L9">
        <v>0</v>
      </c>
    </row>
    <row r="10" spans="1:12">
      <c r="A10">
        <v>9</v>
      </c>
      <c r="B10" t="s">
        <v>13</v>
      </c>
      <c r="C10">
        <v>2019</v>
      </c>
      <c r="D10" t="s">
        <v>21</v>
      </c>
      <c r="E10" t="s">
        <v>15</v>
      </c>
      <c r="F10">
        <v>890500514</v>
      </c>
      <c r="G10">
        <v>971553721.79999995</v>
      </c>
      <c r="H10">
        <v>31095</v>
      </c>
      <c r="I10">
        <v>971553721.79999995</v>
      </c>
      <c r="L10">
        <v>0</v>
      </c>
    </row>
    <row r="11" spans="1:12">
      <c r="A11">
        <v>10</v>
      </c>
      <c r="B11" t="s">
        <v>13</v>
      </c>
      <c r="C11">
        <v>2019</v>
      </c>
      <c r="D11" t="s">
        <v>22</v>
      </c>
      <c r="E11" t="s">
        <v>15</v>
      </c>
      <c r="F11">
        <v>890500514</v>
      </c>
      <c r="G11">
        <v>966686491.20000005</v>
      </c>
      <c r="H11">
        <v>31096</v>
      </c>
      <c r="I11">
        <v>966686491.20000005</v>
      </c>
      <c r="L11">
        <v>0</v>
      </c>
    </row>
    <row r="12" spans="1:12">
      <c r="A12">
        <v>11</v>
      </c>
      <c r="B12" t="s">
        <v>13</v>
      </c>
      <c r="C12">
        <v>2019</v>
      </c>
      <c r="D12" t="s">
        <v>23</v>
      </c>
      <c r="E12" t="s">
        <v>15</v>
      </c>
      <c r="F12">
        <v>890500514</v>
      </c>
      <c r="G12">
        <v>2639886190.8000002</v>
      </c>
      <c r="H12">
        <v>31097</v>
      </c>
      <c r="I12">
        <v>2639886190.8000002</v>
      </c>
      <c r="L12">
        <v>0</v>
      </c>
    </row>
    <row r="13" spans="1:12">
      <c r="A13">
        <v>14</v>
      </c>
      <c r="B13" t="s">
        <v>13</v>
      </c>
      <c r="C13">
        <v>2019</v>
      </c>
      <c r="D13" t="s">
        <v>24</v>
      </c>
      <c r="E13" t="s">
        <v>15</v>
      </c>
      <c r="F13">
        <v>890500514</v>
      </c>
      <c r="G13">
        <v>262562468</v>
      </c>
      <c r="H13" t="s">
        <v>25</v>
      </c>
      <c r="I13">
        <v>131281234</v>
      </c>
      <c r="J13">
        <v>131281234</v>
      </c>
      <c r="L13">
        <v>0</v>
      </c>
    </row>
    <row r="14" spans="1:12">
      <c r="A14">
        <v>18</v>
      </c>
      <c r="B14" t="s">
        <v>13</v>
      </c>
      <c r="C14">
        <v>2020</v>
      </c>
      <c r="D14" t="s">
        <v>26</v>
      </c>
      <c r="E14" t="s">
        <v>27</v>
      </c>
      <c r="F14">
        <v>892002210</v>
      </c>
      <c r="G14">
        <v>1812196798</v>
      </c>
      <c r="H14">
        <v>32583</v>
      </c>
      <c r="I14">
        <v>1208131199</v>
      </c>
      <c r="J14">
        <v>604065599</v>
      </c>
      <c r="L14">
        <v>0</v>
      </c>
    </row>
    <row r="15" spans="1:12">
      <c r="A15">
        <v>20</v>
      </c>
      <c r="B15" t="s">
        <v>13</v>
      </c>
      <c r="C15">
        <v>2020</v>
      </c>
      <c r="D15" t="s">
        <v>28</v>
      </c>
      <c r="E15" t="s">
        <v>29</v>
      </c>
      <c r="F15">
        <v>891200200</v>
      </c>
      <c r="G15">
        <v>1481503819</v>
      </c>
      <c r="H15">
        <v>32898</v>
      </c>
      <c r="I15">
        <v>1481503819</v>
      </c>
      <c r="L15">
        <v>0</v>
      </c>
    </row>
    <row r="16" spans="1:12">
      <c r="A16">
        <v>22</v>
      </c>
      <c r="B16" t="s">
        <v>13</v>
      </c>
      <c r="C16">
        <v>2020</v>
      </c>
      <c r="D16" t="s">
        <v>30</v>
      </c>
      <c r="E16" t="s">
        <v>31</v>
      </c>
      <c r="F16">
        <v>891190127</v>
      </c>
      <c r="G16">
        <v>3903964618</v>
      </c>
      <c r="H16">
        <v>33065</v>
      </c>
      <c r="I16">
        <v>1951982309</v>
      </c>
      <c r="J16">
        <v>1951982309</v>
      </c>
      <c r="L16">
        <v>0</v>
      </c>
    </row>
    <row r="17" spans="1:12">
      <c r="A17">
        <v>24</v>
      </c>
      <c r="B17" t="s">
        <v>13</v>
      </c>
      <c r="C17">
        <v>2019</v>
      </c>
      <c r="D17" t="s">
        <v>32</v>
      </c>
      <c r="E17" t="s">
        <v>33</v>
      </c>
      <c r="F17">
        <v>901380949</v>
      </c>
      <c r="G17">
        <v>123860728.8</v>
      </c>
      <c r="H17">
        <v>33072</v>
      </c>
      <c r="L17">
        <v>123860728.8</v>
      </c>
    </row>
    <row r="18" spans="1:12">
      <c r="A18">
        <v>21</v>
      </c>
      <c r="B18" t="s">
        <v>13</v>
      </c>
      <c r="C18">
        <v>2019</v>
      </c>
      <c r="D18" t="s">
        <v>34</v>
      </c>
      <c r="E18" t="s">
        <v>33</v>
      </c>
      <c r="F18">
        <v>901380949</v>
      </c>
      <c r="G18">
        <v>131395402.2</v>
      </c>
      <c r="H18">
        <v>33062</v>
      </c>
      <c r="L18">
        <v>131395402.2</v>
      </c>
    </row>
    <row r="19" spans="1:12">
      <c r="A19">
        <v>23</v>
      </c>
      <c r="B19" t="s">
        <v>13</v>
      </c>
      <c r="C19">
        <v>2019</v>
      </c>
      <c r="D19" t="s">
        <v>35</v>
      </c>
      <c r="E19" t="s">
        <v>33</v>
      </c>
      <c r="F19">
        <v>901380949</v>
      </c>
      <c r="G19">
        <v>329313048.60000002</v>
      </c>
      <c r="H19">
        <v>33071</v>
      </c>
      <c r="L19">
        <v>329313048.60000002</v>
      </c>
    </row>
    <row r="20" spans="1:12">
      <c r="A20">
        <v>16</v>
      </c>
      <c r="B20" t="s">
        <v>13</v>
      </c>
      <c r="C20">
        <v>2019</v>
      </c>
      <c r="D20" t="s">
        <v>36</v>
      </c>
      <c r="E20" t="s">
        <v>37</v>
      </c>
      <c r="F20">
        <v>892099499</v>
      </c>
      <c r="G20">
        <v>336873158.39999998</v>
      </c>
      <c r="H20">
        <v>31978</v>
      </c>
      <c r="L20">
        <v>336873158.39999998</v>
      </c>
    </row>
    <row r="21" spans="1:12">
      <c r="A21">
        <v>15</v>
      </c>
      <c r="B21" t="s">
        <v>13</v>
      </c>
      <c r="C21">
        <v>2019</v>
      </c>
      <c r="D21" t="s">
        <v>38</v>
      </c>
      <c r="E21" t="s">
        <v>37</v>
      </c>
      <c r="F21">
        <v>892099499</v>
      </c>
      <c r="G21">
        <v>342947525.10000002</v>
      </c>
      <c r="H21">
        <v>31938</v>
      </c>
      <c r="L21">
        <v>342947525.10000002</v>
      </c>
    </row>
    <row r="22" spans="1:12">
      <c r="A22">
        <v>2</v>
      </c>
      <c r="B22" t="s">
        <v>13</v>
      </c>
      <c r="C22">
        <v>2019</v>
      </c>
      <c r="D22" t="s">
        <v>39</v>
      </c>
      <c r="E22" t="s">
        <v>29</v>
      </c>
      <c r="F22">
        <v>891200200</v>
      </c>
      <c r="G22">
        <v>1084262659.8</v>
      </c>
      <c r="H22">
        <v>30919</v>
      </c>
      <c r="I22">
        <v>542131329.89999998</v>
      </c>
      <c r="L22">
        <v>542131329.89999998</v>
      </c>
    </row>
    <row r="23" spans="1:12">
      <c r="A23">
        <v>17</v>
      </c>
      <c r="B23" t="s">
        <v>13</v>
      </c>
      <c r="C23">
        <v>2019</v>
      </c>
      <c r="D23" t="s">
        <v>40</v>
      </c>
      <c r="E23" t="s">
        <v>41</v>
      </c>
      <c r="F23">
        <v>891180001</v>
      </c>
      <c r="G23">
        <v>682779226.60000002</v>
      </c>
      <c r="H23">
        <v>32007</v>
      </c>
      <c r="L23">
        <v>682779226.60000002</v>
      </c>
    </row>
    <row r="24" spans="1:12">
      <c r="A24">
        <v>12</v>
      </c>
      <c r="B24" t="s">
        <v>13</v>
      </c>
      <c r="C24">
        <v>2019</v>
      </c>
      <c r="D24" t="s">
        <v>42</v>
      </c>
      <c r="E24" t="s">
        <v>41</v>
      </c>
      <c r="F24">
        <v>891180001</v>
      </c>
      <c r="G24">
        <v>1085362965.4000001</v>
      </c>
      <c r="H24">
        <v>31889</v>
      </c>
      <c r="K24">
        <v>1085362965.4000001</v>
      </c>
      <c r="L24">
        <v>1085362965.4000001</v>
      </c>
    </row>
    <row r="25" spans="1:12">
      <c r="A25">
        <v>13</v>
      </c>
      <c r="B25" t="s">
        <v>13</v>
      </c>
      <c r="C25">
        <v>2019</v>
      </c>
      <c r="D25" t="s">
        <v>43</v>
      </c>
      <c r="E25" t="s">
        <v>41</v>
      </c>
      <c r="F25">
        <v>891180001</v>
      </c>
      <c r="G25">
        <v>1455632523</v>
      </c>
      <c r="H25">
        <v>31904</v>
      </c>
      <c r="L25">
        <v>1455632523</v>
      </c>
    </row>
    <row r="26" spans="1:12">
      <c r="A26">
        <v>1</v>
      </c>
      <c r="B26" t="s">
        <v>13</v>
      </c>
      <c r="C26">
        <v>2019</v>
      </c>
      <c r="D26" t="s">
        <v>44</v>
      </c>
      <c r="E26" t="s">
        <v>29</v>
      </c>
      <c r="F26">
        <v>891200200</v>
      </c>
      <c r="G26">
        <v>3798753434.1999998</v>
      </c>
      <c r="H26">
        <v>30915</v>
      </c>
      <c r="I26">
        <v>1899376717.0999999</v>
      </c>
      <c r="K26">
        <v>1899376717.0999999</v>
      </c>
      <c r="L26">
        <v>1899376717.0999999</v>
      </c>
    </row>
    <row r="27" spans="1:12">
      <c r="A27">
        <v>19</v>
      </c>
      <c r="B27" t="s">
        <v>13</v>
      </c>
      <c r="C27">
        <v>2020</v>
      </c>
      <c r="D27" t="s">
        <v>45</v>
      </c>
      <c r="E27" t="s">
        <v>29</v>
      </c>
      <c r="F27">
        <v>891200200</v>
      </c>
      <c r="G27">
        <v>5867894286</v>
      </c>
      <c r="H27">
        <v>32897</v>
      </c>
      <c r="L27">
        <v>5867894286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FB37-101A-3F4E-9BB9-F53E732B172C}">
  <sheetPr filterMode="1">
    <tabColor theme="9" tint="0.39997558519241921"/>
  </sheetPr>
  <dimension ref="B1:EZ100"/>
  <sheetViews>
    <sheetView zoomScale="135" zoomScaleNormal="120" workbookViewId="0">
      <pane xSplit="5" ySplit="3" topLeftCell="H13" activePane="bottomRight" state="frozen"/>
      <selection pane="topRight" activeCell="F1" sqref="F1"/>
      <selection pane="bottomLeft" activeCell="A14" sqref="A14"/>
      <selection pane="bottomRight" activeCell="F1" sqref="F1"/>
    </sheetView>
  </sheetViews>
  <sheetFormatPr baseColWidth="10" defaultColWidth="10.85546875" defaultRowHeight="12"/>
  <cols>
    <col min="1" max="1" width="2.140625" style="3" customWidth="1"/>
    <col min="2" max="2" width="4.85546875" style="3" customWidth="1"/>
    <col min="3" max="3" width="7.42578125" style="3" customWidth="1"/>
    <col min="4" max="4" width="7.28515625" style="4" customWidth="1"/>
    <col min="5" max="5" width="15.28515625" style="3" bestFit="1" customWidth="1"/>
    <col min="6" max="6" width="20.140625" style="3" bestFit="1" customWidth="1"/>
    <col min="7" max="7" width="16.28515625" style="3" customWidth="1"/>
    <col min="8" max="8" width="18" style="3" bestFit="1" customWidth="1"/>
    <col min="9" max="9" width="14.7109375" style="3" customWidth="1"/>
    <col min="10" max="10" width="18.42578125" style="5" customWidth="1"/>
    <col min="11" max="11" width="14.7109375" style="3" bestFit="1" customWidth="1"/>
    <col min="12" max="12" width="16.28515625" style="3" customWidth="1"/>
    <col min="13" max="13" width="13.140625" style="3" bestFit="1" customWidth="1"/>
    <col min="14" max="14" width="18.42578125" style="3" customWidth="1"/>
    <col min="15" max="17" width="13.140625" style="3" bestFit="1" customWidth="1"/>
    <col min="18" max="19" width="12.28515625" style="3" bestFit="1" customWidth="1"/>
    <col min="20" max="27" width="13.140625" style="3" bestFit="1" customWidth="1"/>
    <col min="28" max="28" width="14.7109375" style="3" bestFit="1" customWidth="1"/>
    <col min="29" max="35" width="13.140625" style="3" bestFit="1" customWidth="1"/>
    <col min="36" max="36" width="14.7109375" style="3" bestFit="1" customWidth="1"/>
    <col min="37" max="37" width="13.140625" style="3" bestFit="1" customWidth="1"/>
    <col min="38" max="38" width="14.7109375" style="3" bestFit="1" customWidth="1"/>
    <col min="39" max="45" width="13.140625" style="3" bestFit="1" customWidth="1"/>
    <col min="46" max="47" width="14.7109375" style="3" bestFit="1" customWidth="1"/>
    <col min="48" max="48" width="13.140625" style="3" bestFit="1" customWidth="1"/>
    <col min="49" max="49" width="14.7109375" style="3" bestFit="1" customWidth="1"/>
    <col min="50" max="50" width="13.140625" style="3" bestFit="1" customWidth="1"/>
    <col min="51" max="51" width="5.28515625" style="3" bestFit="1" customWidth="1"/>
    <col min="52" max="52" width="15.42578125" style="3" bestFit="1" customWidth="1"/>
    <col min="53" max="54" width="5.28515625" style="3" bestFit="1" customWidth="1"/>
    <col min="55" max="56" width="14.7109375" style="3" bestFit="1" customWidth="1"/>
    <col min="57" max="57" width="5.28515625" style="3" bestFit="1" customWidth="1"/>
    <col min="58" max="59" width="14.7109375" style="3" bestFit="1" customWidth="1"/>
    <col min="60" max="86" width="5.28515625" style="3" bestFit="1" customWidth="1"/>
    <col min="87" max="87" width="14.7109375" style="3" bestFit="1" customWidth="1"/>
    <col min="88" max="88" width="13.140625" style="3" bestFit="1" customWidth="1"/>
    <col min="89" max="89" width="14.7109375" style="3" bestFit="1" customWidth="1"/>
    <col min="90" max="94" width="13.140625" style="3" bestFit="1" customWidth="1"/>
    <col min="95" max="95" width="5.28515625" style="3" bestFit="1" customWidth="1"/>
    <col min="96" max="96" width="13.140625" style="3" bestFit="1" customWidth="1"/>
    <col min="97" max="98" width="14.7109375" style="3" bestFit="1" customWidth="1"/>
    <col min="99" max="99" width="13.140625" style="3" bestFit="1" customWidth="1"/>
    <col min="100" max="100" width="14.7109375" style="3" bestFit="1" customWidth="1"/>
    <col min="101" max="101" width="13.140625" style="3" bestFit="1" customWidth="1"/>
    <col min="102" max="102" width="5.28515625" style="3" bestFit="1" customWidth="1"/>
    <col min="103" max="103" width="10.140625" style="3" bestFit="1" customWidth="1"/>
    <col min="104" max="104" width="14.7109375" style="3" bestFit="1" customWidth="1"/>
    <col min="105" max="105" width="15.42578125" style="3" bestFit="1" customWidth="1"/>
    <col min="106" max="107" width="5.28515625" style="3" bestFit="1" customWidth="1"/>
    <col min="108" max="108" width="14.7109375" style="3" bestFit="1" customWidth="1"/>
    <col min="109" max="110" width="5.28515625" style="3" bestFit="1" customWidth="1"/>
    <col min="111" max="111" width="14.7109375" style="3" bestFit="1" customWidth="1"/>
    <col min="112" max="119" width="13.140625" style="3" bestFit="1" customWidth="1"/>
    <col min="120" max="121" width="12.28515625" style="3" bestFit="1" customWidth="1"/>
    <col min="122" max="129" width="13.140625" style="3" bestFit="1" customWidth="1"/>
    <col min="130" max="130" width="14.7109375" style="3" bestFit="1" customWidth="1"/>
    <col min="131" max="137" width="13.140625" style="3" bestFit="1" customWidth="1"/>
    <col min="138" max="145" width="5.28515625" style="3" bestFit="1" customWidth="1"/>
    <col min="146" max="146" width="13.140625" style="3" bestFit="1" customWidth="1"/>
    <col min="147" max="153" width="5.28515625" style="3" bestFit="1" customWidth="1"/>
    <col min="154" max="154" width="47.42578125" style="3" bestFit="1" customWidth="1"/>
    <col min="155" max="155" width="24.42578125" style="3" bestFit="1" customWidth="1"/>
    <col min="156" max="156" width="37.140625" style="3" bestFit="1" customWidth="1"/>
    <col min="157" max="16384" width="10.85546875" style="3"/>
  </cols>
  <sheetData>
    <row r="1" spans="2:14" s="39" customFormat="1">
      <c r="B1" s="39">
        <v>1</v>
      </c>
      <c r="C1" s="39">
        <v>2</v>
      </c>
      <c r="D1" s="4">
        <v>3</v>
      </c>
      <c r="E1" s="39">
        <v>4</v>
      </c>
      <c r="F1" s="39">
        <v>5</v>
      </c>
      <c r="G1" s="35">
        <v>27966653603</v>
      </c>
      <c r="H1" s="35">
        <f>G1-G2</f>
        <v>26457303</v>
      </c>
      <c r="I1" s="39">
        <v>8</v>
      </c>
      <c r="J1" s="39">
        <v>9</v>
      </c>
      <c r="K1" s="39">
        <v>10</v>
      </c>
      <c r="L1" s="39">
        <v>11</v>
      </c>
      <c r="M1" s="39">
        <v>12</v>
      </c>
    </row>
    <row r="2" spans="2:14" ht="12.75" thickBot="1">
      <c r="G2" s="35">
        <f>+SUBTOTAL(9,G13:G53)</f>
        <v>27940196300</v>
      </c>
      <c r="H2" s="35">
        <f t="shared" ref="H2:I2" si="0">+SUBTOTAL(9,H39:H53)</f>
        <v>18508949694</v>
      </c>
      <c r="I2" s="35">
        <f t="shared" si="0"/>
        <v>4</v>
      </c>
      <c r="L2" s="3" t="s">
        <v>46</v>
      </c>
      <c r="M2" s="35">
        <f>SUBTOTAL(9,M13:M53)</f>
        <v>32314618066</v>
      </c>
    </row>
    <row r="3" spans="2:14" ht="36">
      <c r="B3" s="6" t="s">
        <v>1</v>
      </c>
      <c r="C3" s="6" t="s">
        <v>47</v>
      </c>
      <c r="D3" s="7" t="s">
        <v>48</v>
      </c>
      <c r="E3" s="8" t="s">
        <v>49</v>
      </c>
      <c r="F3" s="8" t="s">
        <v>50</v>
      </c>
      <c r="G3" s="8" t="s">
        <v>51</v>
      </c>
      <c r="H3" s="9" t="s">
        <v>52</v>
      </c>
      <c r="I3" s="9" t="s">
        <v>53</v>
      </c>
      <c r="J3" s="9" t="s">
        <v>54</v>
      </c>
      <c r="L3" s="36" t="s">
        <v>55</v>
      </c>
      <c r="M3" s="40" t="s">
        <v>56</v>
      </c>
    </row>
    <row r="4" spans="2:14" ht="12.75" hidden="1">
      <c r="B4" s="10">
        <v>1</v>
      </c>
      <c r="C4" s="18" t="s" cm="1">
        <v>13</v>
      </c>
      <c r="D4" s="11">
        <v>2023</v>
      </c>
      <c r="E4" s="12" t="s">
        <v>57</v>
      </c>
      <c r="F4" s="12" t="s">
        <v>58</v>
      </c>
      <c r="G4" s="13">
        <f>9437058600+35300366+14743692083</f>
        <v>24216051049</v>
      </c>
      <c r="H4" s="29">
        <v>24216051049</v>
      </c>
      <c r="I4" s="14">
        <f>+G4-H4</f>
        <v>0</v>
      </c>
      <c r="J4" s="15"/>
      <c r="L4" s="37"/>
    </row>
    <row r="5" spans="2:14" ht="12.75" hidden="1">
      <c r="B5" s="10">
        <v>2</v>
      </c>
      <c r="C5" s="18" t="s" cm="1">
        <v>13</v>
      </c>
      <c r="D5" s="11">
        <v>2023</v>
      </c>
      <c r="E5" s="17" t="s">
        <v>59</v>
      </c>
      <c r="F5" s="12" t="s">
        <v>60</v>
      </c>
      <c r="G5" s="13">
        <f>7423665+5896008715</f>
        <v>5903432380</v>
      </c>
      <c r="H5" s="30">
        <v>5903432380</v>
      </c>
      <c r="I5" s="14">
        <f t="shared" ref="I5:I54" si="1">+G5-H5</f>
        <v>0</v>
      </c>
      <c r="J5" s="16"/>
      <c r="L5" s="37"/>
    </row>
    <row r="6" spans="2:14" ht="12.75" hidden="1">
      <c r="B6" s="10">
        <v>3</v>
      </c>
      <c r="C6" s="18" t="s" cm="1">
        <v>13</v>
      </c>
      <c r="D6" s="11">
        <v>2023</v>
      </c>
      <c r="E6" s="17" t="s">
        <v>61</v>
      </c>
      <c r="F6" s="12" t="s">
        <v>60</v>
      </c>
      <c r="G6" s="13">
        <f>36018540+29194978522</f>
        <v>29230997062</v>
      </c>
      <c r="H6" s="29">
        <v>29230997062</v>
      </c>
      <c r="I6" s="14">
        <f t="shared" si="1"/>
        <v>0</v>
      </c>
      <c r="J6" s="15"/>
      <c r="L6" s="37"/>
    </row>
    <row r="7" spans="2:14" ht="12.75" hidden="1">
      <c r="B7" s="10">
        <v>4</v>
      </c>
      <c r="C7" s="18" t="s" cm="1">
        <v>13</v>
      </c>
      <c r="D7" s="11">
        <v>2023</v>
      </c>
      <c r="E7" s="17" t="s">
        <v>62</v>
      </c>
      <c r="F7" s="12" t="s">
        <v>60</v>
      </c>
      <c r="G7" s="13">
        <f>2456481925+3162120</f>
        <v>2459644045</v>
      </c>
      <c r="H7" s="29">
        <v>2459644045</v>
      </c>
      <c r="I7" s="14">
        <f t="shared" si="1"/>
        <v>0</v>
      </c>
      <c r="J7" s="15"/>
      <c r="L7" s="37"/>
    </row>
    <row r="8" spans="2:14" ht="12.75" hidden="1">
      <c r="B8" s="10">
        <v>5</v>
      </c>
      <c r="C8" s="18" t="s" cm="1">
        <v>13</v>
      </c>
      <c r="D8" s="11">
        <v>2023</v>
      </c>
      <c r="E8" s="17" t="s">
        <v>63</v>
      </c>
      <c r="F8" s="12" t="s">
        <v>60</v>
      </c>
      <c r="G8" s="13">
        <f>2317120753+2975377</f>
        <v>2320096130</v>
      </c>
      <c r="H8" s="29">
        <v>2320096130</v>
      </c>
      <c r="I8" s="14">
        <f t="shared" si="1"/>
        <v>0</v>
      </c>
      <c r="J8" s="15"/>
      <c r="L8" s="37"/>
    </row>
    <row r="9" spans="2:14" ht="12.75" hidden="1">
      <c r="B9" s="10">
        <v>6</v>
      </c>
      <c r="C9" s="18" t="s" cm="1">
        <v>13</v>
      </c>
      <c r="D9" s="11">
        <v>2023</v>
      </c>
      <c r="E9" s="17" t="s">
        <v>64</v>
      </c>
      <c r="F9" s="12" t="s">
        <v>60</v>
      </c>
      <c r="G9" s="13">
        <f>6350459654+8227589</f>
        <v>6358687243</v>
      </c>
      <c r="H9" s="29">
        <v>6358687243</v>
      </c>
      <c r="I9" s="14">
        <f t="shared" si="1"/>
        <v>0</v>
      </c>
      <c r="J9" s="15"/>
      <c r="L9" s="37"/>
    </row>
    <row r="10" spans="2:14" ht="12.75" hidden="1">
      <c r="B10" s="10">
        <v>7</v>
      </c>
      <c r="C10" s="18" t="s" cm="1">
        <v>13</v>
      </c>
      <c r="D10" s="11">
        <v>2023</v>
      </c>
      <c r="E10" s="17" t="s">
        <v>65</v>
      </c>
      <c r="F10" s="12" t="s">
        <v>60</v>
      </c>
      <c r="G10" s="13">
        <f>1507199635+1860197</f>
        <v>1509059832</v>
      </c>
      <c r="H10" s="29">
        <v>1509059832</v>
      </c>
      <c r="I10" s="14">
        <f t="shared" si="1"/>
        <v>0</v>
      </c>
      <c r="J10" s="15"/>
      <c r="L10" s="37"/>
    </row>
    <row r="11" spans="2:14" ht="12.75" hidden="1">
      <c r="B11" s="10">
        <v>8</v>
      </c>
      <c r="C11" s="18" t="s" cm="1">
        <v>13</v>
      </c>
      <c r="D11" s="11">
        <v>2023</v>
      </c>
      <c r="E11" s="17" t="s">
        <v>66</v>
      </c>
      <c r="F11" s="12" t="s">
        <v>60</v>
      </c>
      <c r="G11" s="13">
        <f>4403621286+5336988</f>
        <v>4408958274</v>
      </c>
      <c r="H11" s="29">
        <v>4408958274</v>
      </c>
      <c r="I11" s="14">
        <f t="shared" si="1"/>
        <v>0</v>
      </c>
      <c r="J11" s="15"/>
      <c r="L11" s="37"/>
    </row>
    <row r="12" spans="2:14" ht="12.75" hidden="1">
      <c r="B12" s="10">
        <v>9</v>
      </c>
      <c r="C12" s="18" t="s" cm="1">
        <v>13</v>
      </c>
      <c r="D12" s="11">
        <v>2023</v>
      </c>
      <c r="E12" s="17" t="s">
        <v>67</v>
      </c>
      <c r="F12" s="12" t="s">
        <v>60</v>
      </c>
      <c r="G12" s="13">
        <f>8168740773+10711174</f>
        <v>8179451947</v>
      </c>
      <c r="H12" s="29">
        <v>8179451947</v>
      </c>
      <c r="I12" s="14">
        <f t="shared" si="1"/>
        <v>0</v>
      </c>
      <c r="J12" s="15"/>
      <c r="L12" s="37"/>
    </row>
    <row r="13" spans="2:14" ht="12.75">
      <c r="B13" s="10">
        <v>10</v>
      </c>
      <c r="C13" s="33" t="s" cm="1">
        <v>68</v>
      </c>
      <c r="D13" s="11">
        <v>2022</v>
      </c>
      <c r="E13" s="12" t="s">
        <v>69</v>
      </c>
      <c r="F13" s="12" t="s">
        <v>70</v>
      </c>
      <c r="G13" s="13">
        <v>174253019</v>
      </c>
      <c r="H13" s="14">
        <v>0</v>
      </c>
      <c r="I13" s="34">
        <f t="shared" si="1"/>
        <v>174253019</v>
      </c>
      <c r="J13" s="16" t="s">
        <v>71</v>
      </c>
      <c r="L13" s="37" t="s">
        <v>72</v>
      </c>
      <c r="M13" s="38">
        <v>239104565</v>
      </c>
      <c r="N13" s="3" t="e">
        <f>VLOOKUP(E13,L$13:L$53,11,FALSE)</f>
        <v>#REF!</v>
      </c>
    </row>
    <row r="14" spans="2:14" ht="12.75">
      <c r="B14" s="10">
        <v>11</v>
      </c>
      <c r="C14" s="33" t="s" cm="1">
        <v>68</v>
      </c>
      <c r="D14" s="11">
        <v>2022</v>
      </c>
      <c r="E14" s="17" t="s">
        <v>73</v>
      </c>
      <c r="F14" s="12" t="s">
        <v>70</v>
      </c>
      <c r="G14" s="13">
        <v>171147944</v>
      </c>
      <c r="H14" s="14">
        <v>0</v>
      </c>
      <c r="I14" s="34">
        <f t="shared" si="1"/>
        <v>171147944</v>
      </c>
      <c r="J14" s="16" t="s">
        <v>71</v>
      </c>
      <c r="L14" s="37" t="s">
        <v>74</v>
      </c>
      <c r="M14" s="38">
        <v>641745359</v>
      </c>
      <c r="N14" s="3" t="e">
        <f>VLOOKUP(E14,$L14:M$57,11,FALSE)</f>
        <v>#REF!</v>
      </c>
    </row>
    <row r="15" spans="2:14" ht="12.75">
      <c r="B15" s="10">
        <v>12</v>
      </c>
      <c r="C15" s="33" t="s" cm="1">
        <v>68</v>
      </c>
      <c r="D15" s="11">
        <v>2022</v>
      </c>
      <c r="E15" s="17" t="s">
        <v>75</v>
      </c>
      <c r="F15" s="12" t="s">
        <v>70</v>
      </c>
      <c r="G15" s="13">
        <v>148293824</v>
      </c>
      <c r="H15" s="14">
        <v>0</v>
      </c>
      <c r="I15" s="34">
        <f t="shared" si="1"/>
        <v>148293824</v>
      </c>
      <c r="J15" s="16" t="s">
        <v>71</v>
      </c>
      <c r="L15" s="37" t="s">
        <v>76</v>
      </c>
      <c r="M15" s="38">
        <v>172334300</v>
      </c>
      <c r="N15" s="3" t="e">
        <f>VLOOKUP(E15,$L15:M$57,11,FALSE)</f>
        <v>#REF!</v>
      </c>
    </row>
    <row r="16" spans="2:14" ht="12.75">
      <c r="B16" s="10">
        <v>13</v>
      </c>
      <c r="C16" s="33" t="s" cm="1">
        <v>68</v>
      </c>
      <c r="D16" s="11">
        <v>2022</v>
      </c>
      <c r="E16" s="17" t="s">
        <v>77</v>
      </c>
      <c r="F16" s="12" t="s">
        <v>70</v>
      </c>
      <c r="G16" s="13">
        <v>181397161</v>
      </c>
      <c r="H16" s="14">
        <v>0</v>
      </c>
      <c r="I16" s="34">
        <f t="shared" si="1"/>
        <v>181397161</v>
      </c>
      <c r="J16" s="16" t="s">
        <v>71</v>
      </c>
      <c r="L16" s="37" t="s">
        <v>78</v>
      </c>
      <c r="M16" s="38">
        <v>516141290</v>
      </c>
      <c r="N16" s="3" t="e">
        <f>VLOOKUP(E16,$L16:M$57,11,FALSE)</f>
        <v>#REF!</v>
      </c>
    </row>
    <row r="17" spans="2:14" ht="12.75">
      <c r="B17" s="10">
        <v>14</v>
      </c>
      <c r="C17" s="33" t="s" cm="1">
        <v>68</v>
      </c>
      <c r="D17" s="11">
        <v>2022</v>
      </c>
      <c r="E17" s="17" t="s">
        <v>79</v>
      </c>
      <c r="F17" s="12" t="s">
        <v>70</v>
      </c>
      <c r="G17" s="13">
        <v>128076437</v>
      </c>
      <c r="H17" s="14">
        <v>0</v>
      </c>
      <c r="I17" s="34">
        <f t="shared" si="1"/>
        <v>128076437</v>
      </c>
      <c r="J17" s="16" t="s">
        <v>71</v>
      </c>
      <c r="L17" s="37" t="s">
        <v>80</v>
      </c>
      <c r="M17" s="38">
        <v>437647056</v>
      </c>
      <c r="N17" s="3" t="e">
        <f>VLOOKUP(E17,$L17:M$57,11,FALSE)</f>
        <v>#REF!</v>
      </c>
    </row>
    <row r="18" spans="2:14" ht="12.75">
      <c r="B18" s="10">
        <v>15</v>
      </c>
      <c r="C18" s="33" t="s" cm="1">
        <v>68</v>
      </c>
      <c r="D18" s="11">
        <v>2022</v>
      </c>
      <c r="E18" s="17" t="s">
        <v>81</v>
      </c>
      <c r="F18" s="12" t="s">
        <v>70</v>
      </c>
      <c r="G18" s="13">
        <v>118064456</v>
      </c>
      <c r="H18" s="14">
        <v>0</v>
      </c>
      <c r="I18" s="34">
        <f t="shared" si="1"/>
        <v>118064456</v>
      </c>
      <c r="J18" s="16" t="s">
        <v>71</v>
      </c>
      <c r="L18" s="37" t="s">
        <v>82</v>
      </c>
      <c r="M18" s="38">
        <v>2287868622</v>
      </c>
      <c r="N18" s="3" t="e">
        <f>VLOOKUP(E18,$L18:M$57,11,FALSE)</f>
        <v>#REF!</v>
      </c>
    </row>
    <row r="19" spans="2:14" ht="12.75">
      <c r="B19" s="10">
        <v>16</v>
      </c>
      <c r="C19" s="33" t="s" cm="1">
        <v>68</v>
      </c>
      <c r="D19" s="11">
        <v>2022</v>
      </c>
      <c r="E19" s="17" t="s">
        <v>83</v>
      </c>
      <c r="F19" s="12" t="s">
        <v>70</v>
      </c>
      <c r="G19" s="13">
        <v>176070562</v>
      </c>
      <c r="H19" s="14">
        <v>0</v>
      </c>
      <c r="I19" s="34">
        <f t="shared" si="1"/>
        <v>176070562</v>
      </c>
      <c r="J19" s="16" t="s">
        <v>71</v>
      </c>
      <c r="L19" s="37" t="s">
        <v>75</v>
      </c>
      <c r="M19" s="38">
        <v>715671930</v>
      </c>
      <c r="N19" s="3" t="e">
        <f>VLOOKUP(E19,$L19:M$57,11,FALSE)</f>
        <v>#REF!</v>
      </c>
    </row>
    <row r="20" spans="2:14" ht="12.75">
      <c r="B20" s="10">
        <v>17</v>
      </c>
      <c r="C20" s="33" t="s" cm="1">
        <v>68</v>
      </c>
      <c r="D20" s="11">
        <v>2022</v>
      </c>
      <c r="E20" s="17" t="s">
        <v>84</v>
      </c>
      <c r="F20" s="12" t="s">
        <v>70</v>
      </c>
      <c r="G20" s="13">
        <v>411198673</v>
      </c>
      <c r="H20" s="14">
        <v>0</v>
      </c>
      <c r="I20" s="34">
        <f t="shared" si="1"/>
        <v>411198673</v>
      </c>
      <c r="J20" s="16" t="s">
        <v>71</v>
      </c>
      <c r="L20" s="37" t="s">
        <v>85</v>
      </c>
      <c r="M20" s="38">
        <v>1108231674</v>
      </c>
      <c r="N20" s="3" t="e">
        <f>VLOOKUP(E20,$L20:M$57,11,FALSE)</f>
        <v>#REF!</v>
      </c>
    </row>
    <row r="21" spans="2:14" ht="12.75">
      <c r="B21" s="10">
        <v>18</v>
      </c>
      <c r="C21" s="33" t="s" cm="1">
        <v>68</v>
      </c>
      <c r="D21" s="11">
        <v>2022</v>
      </c>
      <c r="E21" s="17" t="s">
        <v>86</v>
      </c>
      <c r="F21" s="12" t="s">
        <v>70</v>
      </c>
      <c r="G21" s="13">
        <v>76865160</v>
      </c>
      <c r="H21" s="14">
        <v>0</v>
      </c>
      <c r="I21" s="34">
        <f t="shared" si="1"/>
        <v>76865160</v>
      </c>
      <c r="J21" s="16" t="s">
        <v>71</v>
      </c>
      <c r="L21" s="37" t="s">
        <v>84</v>
      </c>
      <c r="M21" s="38">
        <v>1984461259</v>
      </c>
      <c r="N21" s="3" t="e">
        <f>VLOOKUP(E21,$L21:M$57,11,FALSE)</f>
        <v>#REF!</v>
      </c>
    </row>
    <row r="22" spans="2:14" ht="12.75">
      <c r="B22" s="10">
        <v>19</v>
      </c>
      <c r="C22" s="33" t="s" cm="1">
        <v>68</v>
      </c>
      <c r="D22" s="11">
        <v>2022</v>
      </c>
      <c r="E22" s="17" t="s">
        <v>87</v>
      </c>
      <c r="F22" s="12" t="s">
        <v>70</v>
      </c>
      <c r="G22" s="13">
        <v>61401757</v>
      </c>
      <c r="H22" s="14">
        <v>0</v>
      </c>
      <c r="I22" s="34">
        <f t="shared" si="1"/>
        <v>61401757</v>
      </c>
      <c r="J22" s="16" t="s">
        <v>71</v>
      </c>
      <c r="L22" s="37" t="s">
        <v>88</v>
      </c>
      <c r="M22" s="38">
        <v>1636456022</v>
      </c>
      <c r="N22" s="3" t="e">
        <f>VLOOKUP(E22,$L22:M$57,11,FALSE)</f>
        <v>#REF!</v>
      </c>
    </row>
    <row r="23" spans="2:14" ht="12.75">
      <c r="B23" s="10">
        <v>20</v>
      </c>
      <c r="C23" s="33" t="s" cm="1">
        <v>68</v>
      </c>
      <c r="D23" s="11">
        <v>2022</v>
      </c>
      <c r="E23" s="17" t="s">
        <v>89</v>
      </c>
      <c r="F23" s="12" t="s">
        <v>70</v>
      </c>
      <c r="G23" s="13">
        <v>121169591</v>
      </c>
      <c r="H23" s="14">
        <v>0</v>
      </c>
      <c r="I23" s="34">
        <f t="shared" si="1"/>
        <v>121169591</v>
      </c>
      <c r="J23" s="16" t="s">
        <v>71</v>
      </c>
      <c r="L23" s="37" t="s">
        <v>77</v>
      </c>
      <c r="M23" s="38">
        <v>875429964</v>
      </c>
      <c r="N23" s="3" t="e">
        <f>VLOOKUP(E23,$L23:M$57,11,FALSE)</f>
        <v>#REF!</v>
      </c>
    </row>
    <row r="24" spans="2:14" ht="12.75">
      <c r="B24" s="10">
        <v>21</v>
      </c>
      <c r="C24" s="33" t="s" cm="1">
        <v>68</v>
      </c>
      <c r="D24" s="11">
        <v>2022</v>
      </c>
      <c r="E24" s="17" t="s">
        <v>90</v>
      </c>
      <c r="F24" s="12" t="s">
        <v>70</v>
      </c>
      <c r="G24" s="13">
        <v>290428141</v>
      </c>
      <c r="H24" s="14">
        <v>0</v>
      </c>
      <c r="I24" s="34">
        <f t="shared" si="1"/>
        <v>290428141</v>
      </c>
      <c r="J24" s="16" t="s">
        <v>71</v>
      </c>
      <c r="L24" s="37" t="s">
        <v>91</v>
      </c>
      <c r="M24" s="38">
        <v>819166850</v>
      </c>
      <c r="N24" s="3" t="e">
        <f>VLOOKUP(E24,$L24:M$57,11,FALSE)</f>
        <v>#REF!</v>
      </c>
    </row>
    <row r="25" spans="2:14" ht="12.75">
      <c r="B25" s="10">
        <v>22</v>
      </c>
      <c r="C25" s="33" t="s" cm="1">
        <v>68</v>
      </c>
      <c r="D25" s="11">
        <v>2022</v>
      </c>
      <c r="E25" s="17" t="s">
        <v>92</v>
      </c>
      <c r="F25" s="12" t="s">
        <v>70</v>
      </c>
      <c r="G25" s="13">
        <v>213585419</v>
      </c>
      <c r="H25" s="14">
        <v>0</v>
      </c>
      <c r="I25" s="34">
        <f t="shared" si="1"/>
        <v>213585419</v>
      </c>
      <c r="J25" s="16" t="s">
        <v>71</v>
      </c>
      <c r="L25" s="37" t="s">
        <v>93</v>
      </c>
      <c r="M25" s="38">
        <v>638326392</v>
      </c>
      <c r="N25" s="3" t="e">
        <f>VLOOKUP(E25,$L25:M$57,11,FALSE)</f>
        <v>#REF!</v>
      </c>
    </row>
    <row r="26" spans="2:14" ht="12.75">
      <c r="B26" s="10">
        <v>23</v>
      </c>
      <c r="C26" s="33" t="s" cm="1">
        <v>68</v>
      </c>
      <c r="D26" s="11">
        <v>2022</v>
      </c>
      <c r="E26" s="17" t="s">
        <v>94</v>
      </c>
      <c r="F26" s="12" t="s">
        <v>70</v>
      </c>
      <c r="G26" s="13">
        <v>193488547</v>
      </c>
      <c r="H26" s="14">
        <v>0</v>
      </c>
      <c r="I26" s="34">
        <f t="shared" si="1"/>
        <v>193488547</v>
      </c>
      <c r="J26" s="16" t="s">
        <v>71</v>
      </c>
      <c r="L26" s="37" t="s">
        <v>69</v>
      </c>
      <c r="M26" s="38">
        <v>840952047</v>
      </c>
      <c r="N26" s="3" t="e">
        <f>VLOOKUP(E26,$L26:M$57,11,FALSE)</f>
        <v>#REF!</v>
      </c>
    </row>
    <row r="27" spans="2:14" ht="12.75">
      <c r="B27" s="10">
        <v>24</v>
      </c>
      <c r="C27" s="33" t="s" cm="1">
        <v>68</v>
      </c>
      <c r="D27" s="11">
        <v>2022</v>
      </c>
      <c r="E27" s="17" t="s">
        <v>80</v>
      </c>
      <c r="F27" s="12" t="s">
        <v>95</v>
      </c>
      <c r="G27" s="13">
        <v>958680086</v>
      </c>
      <c r="H27" s="14">
        <v>0</v>
      </c>
      <c r="I27" s="34">
        <f t="shared" si="1"/>
        <v>958680086</v>
      </c>
      <c r="J27" s="16" t="s">
        <v>71</v>
      </c>
      <c r="L27" s="37" t="s">
        <v>86</v>
      </c>
      <c r="M27" s="38">
        <v>370954337</v>
      </c>
      <c r="N27" s="3" t="e">
        <f>VLOOKUP(E27,$L27:M$57,11,FALSE)</f>
        <v>#N/A</v>
      </c>
    </row>
    <row r="28" spans="2:14" ht="12.75">
      <c r="B28" s="10">
        <v>25</v>
      </c>
      <c r="C28" s="33" t="s" cm="1">
        <v>68</v>
      </c>
      <c r="D28" s="11">
        <v>2022</v>
      </c>
      <c r="E28" s="17" t="s">
        <v>82</v>
      </c>
      <c r="F28" s="12" t="s">
        <v>70</v>
      </c>
      <c r="G28" s="13">
        <v>474067476</v>
      </c>
      <c r="H28" s="14">
        <v>0</v>
      </c>
      <c r="I28" s="34">
        <f t="shared" si="1"/>
        <v>474067476</v>
      </c>
      <c r="J28" s="16" t="s">
        <v>71</v>
      </c>
      <c r="L28" s="37" t="s">
        <v>96</v>
      </c>
      <c r="M28" s="38">
        <v>1756421334</v>
      </c>
      <c r="N28" s="3" t="e">
        <f>VLOOKUP(E28,$L28:M$57,11,FALSE)</f>
        <v>#N/A</v>
      </c>
    </row>
    <row r="29" spans="2:14" ht="12.75">
      <c r="B29" s="10">
        <v>26</v>
      </c>
      <c r="C29" s="33" t="s" cm="1">
        <v>68</v>
      </c>
      <c r="D29" s="11">
        <v>2022</v>
      </c>
      <c r="E29" s="17" t="s">
        <v>97</v>
      </c>
      <c r="F29" s="12" t="s">
        <v>70</v>
      </c>
      <c r="G29" s="13">
        <v>249592970</v>
      </c>
      <c r="H29" s="14">
        <v>0</v>
      </c>
      <c r="I29" s="34">
        <f t="shared" si="1"/>
        <v>249592970</v>
      </c>
      <c r="J29" s="16" t="s">
        <v>71</v>
      </c>
      <c r="L29" s="37" t="s">
        <v>81</v>
      </c>
      <c r="M29" s="38">
        <v>569783793</v>
      </c>
      <c r="N29" s="3" t="e">
        <f>VLOOKUP(E29,$L29:M$57,11,FALSE)</f>
        <v>#REF!</v>
      </c>
    </row>
    <row r="30" spans="2:14" ht="11.1" customHeight="1">
      <c r="B30" s="10">
        <v>27</v>
      </c>
      <c r="C30" s="33" t="s" cm="1">
        <v>68</v>
      </c>
      <c r="D30" s="11">
        <v>2022</v>
      </c>
      <c r="E30" s="17" t="s">
        <v>74</v>
      </c>
      <c r="F30" s="12" t="s">
        <v>70</v>
      </c>
      <c r="G30" s="13">
        <v>132975556</v>
      </c>
      <c r="H30" s="14">
        <v>0</v>
      </c>
      <c r="I30" s="34">
        <f t="shared" si="1"/>
        <v>132975556</v>
      </c>
      <c r="J30" s="16" t="s">
        <v>71</v>
      </c>
      <c r="L30" s="37" t="s">
        <v>98</v>
      </c>
      <c r="M30" s="38">
        <v>213153944</v>
      </c>
      <c r="N30" s="3" t="e">
        <f>VLOOKUP(E30,$L30:M$57,11,FALSE)</f>
        <v>#N/A</v>
      </c>
    </row>
    <row r="31" spans="2:14" ht="12.75">
      <c r="B31" s="10">
        <v>28</v>
      </c>
      <c r="C31" s="33" t="s" cm="1">
        <v>68</v>
      </c>
      <c r="D31" s="11">
        <v>2022</v>
      </c>
      <c r="E31" s="17" t="s">
        <v>99</v>
      </c>
      <c r="F31" s="12" t="s">
        <v>95</v>
      </c>
      <c r="G31" s="13">
        <v>3289903096</v>
      </c>
      <c r="H31" s="14">
        <v>0</v>
      </c>
      <c r="I31" s="34">
        <f t="shared" si="1"/>
        <v>3289903096</v>
      </c>
      <c r="J31" s="16" t="s">
        <v>71</v>
      </c>
      <c r="L31" s="37" t="s">
        <v>73</v>
      </c>
      <c r="M31" s="38">
        <v>825966833</v>
      </c>
      <c r="N31" s="3" t="e">
        <f>VLOOKUP(E31,$L31:M$57,11,FALSE)</f>
        <v>#REF!</v>
      </c>
    </row>
    <row r="32" spans="2:14" ht="12.75">
      <c r="B32" s="10">
        <v>29</v>
      </c>
      <c r="C32" s="33" t="s" cm="1">
        <v>68</v>
      </c>
      <c r="D32" s="11">
        <v>2022</v>
      </c>
      <c r="E32" s="17" t="s">
        <v>98</v>
      </c>
      <c r="F32" s="12" t="s">
        <v>100</v>
      </c>
      <c r="G32" s="13">
        <v>466920636</v>
      </c>
      <c r="H32" s="14">
        <v>0</v>
      </c>
      <c r="I32" s="34">
        <f t="shared" si="1"/>
        <v>466920636</v>
      </c>
      <c r="J32" s="16" t="s">
        <v>71</v>
      </c>
      <c r="L32" s="37" t="s">
        <v>79</v>
      </c>
      <c r="M32" s="38">
        <v>618102011</v>
      </c>
      <c r="N32" s="3" t="e">
        <f>VLOOKUP(E32,$L32:M$57,11,FALSE)</f>
        <v>#N/A</v>
      </c>
    </row>
    <row r="33" spans="2:14" ht="12.75">
      <c r="B33" s="10">
        <v>30</v>
      </c>
      <c r="C33" s="33" t="s" cm="1">
        <v>68</v>
      </c>
      <c r="D33" s="11">
        <v>2022</v>
      </c>
      <c r="E33" s="17" t="s">
        <v>85</v>
      </c>
      <c r="F33" s="12" t="s">
        <v>70</v>
      </c>
      <c r="G33" s="13">
        <v>229635823</v>
      </c>
      <c r="H33" s="14">
        <v>0</v>
      </c>
      <c r="I33" s="34">
        <f t="shared" si="1"/>
        <v>229635823</v>
      </c>
      <c r="J33" s="16" t="s">
        <v>71</v>
      </c>
      <c r="L33" s="37" t="s">
        <v>87</v>
      </c>
      <c r="M33" s="38">
        <v>296327339</v>
      </c>
      <c r="N33" s="3" t="e">
        <f>VLOOKUP(E33,$L33:M$57,11,FALSE)</f>
        <v>#N/A</v>
      </c>
    </row>
    <row r="34" spans="2:14" ht="12.75">
      <c r="B34" s="10">
        <v>31</v>
      </c>
      <c r="C34" s="33" t="s" cm="1">
        <v>68</v>
      </c>
      <c r="D34" s="11">
        <v>2022</v>
      </c>
      <c r="E34" s="17" t="s">
        <v>96</v>
      </c>
      <c r="F34" s="12" t="s">
        <v>70</v>
      </c>
      <c r="G34" s="13">
        <v>363946697</v>
      </c>
      <c r="H34" s="14">
        <v>0</v>
      </c>
      <c r="I34" s="34">
        <f t="shared" si="1"/>
        <v>363946697</v>
      </c>
      <c r="J34" s="16" t="s">
        <v>71</v>
      </c>
      <c r="L34" s="37" t="s">
        <v>83</v>
      </c>
      <c r="M34" s="38">
        <v>849723584</v>
      </c>
      <c r="N34" s="3" t="e">
        <f>VLOOKUP(E34,$L34:M$57,11,FALSE)</f>
        <v>#N/A</v>
      </c>
    </row>
    <row r="35" spans="2:14" ht="12.75">
      <c r="B35" s="10">
        <v>32</v>
      </c>
      <c r="C35" s="33" t="s" cm="1">
        <v>68</v>
      </c>
      <c r="D35" s="11">
        <v>2022</v>
      </c>
      <c r="E35" s="17" t="s">
        <v>91</v>
      </c>
      <c r="F35" s="12" t="s">
        <v>70</v>
      </c>
      <c r="G35" s="13">
        <v>169738925</v>
      </c>
      <c r="H35" s="14">
        <v>0</v>
      </c>
      <c r="I35" s="34">
        <f t="shared" si="1"/>
        <v>169738925</v>
      </c>
      <c r="J35" s="16" t="s">
        <v>71</v>
      </c>
      <c r="L35" s="37" t="s">
        <v>97</v>
      </c>
      <c r="M35" s="38">
        <v>1204545669</v>
      </c>
      <c r="N35" s="3" t="e">
        <f>VLOOKUP(E35,$L35:M$57,11,FALSE)</f>
        <v>#N/A</v>
      </c>
    </row>
    <row r="36" spans="2:14" ht="12.75">
      <c r="B36" s="10">
        <v>33</v>
      </c>
      <c r="C36" s="33" t="s" cm="1">
        <v>68</v>
      </c>
      <c r="D36" s="11">
        <v>2022</v>
      </c>
      <c r="E36" s="17" t="s">
        <v>88</v>
      </c>
      <c r="F36" s="12" t="s">
        <v>70</v>
      </c>
      <c r="G36" s="13">
        <v>339088779</v>
      </c>
      <c r="H36" s="14">
        <v>0</v>
      </c>
      <c r="I36" s="34">
        <f t="shared" si="1"/>
        <v>339088779</v>
      </c>
      <c r="J36" s="16" t="s">
        <v>71</v>
      </c>
      <c r="L36" s="37" t="s">
        <v>89</v>
      </c>
      <c r="M36" s="38">
        <v>584769295</v>
      </c>
      <c r="N36" s="3" t="e">
        <f>VLOOKUP(E36,$L36:M$57,11,FALSE)</f>
        <v>#N/A</v>
      </c>
    </row>
    <row r="37" spans="2:14" ht="12.75">
      <c r="B37" s="10">
        <v>34</v>
      </c>
      <c r="C37" s="33" t="s" cm="1">
        <v>68</v>
      </c>
      <c r="D37" s="11">
        <v>2022</v>
      </c>
      <c r="E37" s="17" t="s">
        <v>93</v>
      </c>
      <c r="F37" s="12" t="s">
        <v>70</v>
      </c>
      <c r="G37" s="13">
        <v>132267115</v>
      </c>
      <c r="H37" s="14">
        <v>0</v>
      </c>
      <c r="I37" s="34">
        <f t="shared" si="1"/>
        <v>132267115</v>
      </c>
      <c r="J37" s="16" t="s">
        <v>71</v>
      </c>
      <c r="L37" s="37" t="s">
        <v>99</v>
      </c>
      <c r="M37" s="38">
        <v>1501873696</v>
      </c>
      <c r="N37" s="3" t="e">
        <f>VLOOKUP(E37,$L37:M$57,11,FALSE)</f>
        <v>#N/A</v>
      </c>
    </row>
    <row r="38" spans="2:14" ht="12.75">
      <c r="B38" s="10">
        <v>35</v>
      </c>
      <c r="C38" s="33" t="s" cm="1">
        <v>68</v>
      </c>
      <c r="D38" s="11">
        <v>2022</v>
      </c>
      <c r="E38" s="17" t="s">
        <v>101</v>
      </c>
      <c r="F38" s="12" t="s">
        <v>70</v>
      </c>
      <c r="G38" s="13">
        <v>158988752</v>
      </c>
      <c r="H38" s="14">
        <v>0</v>
      </c>
      <c r="I38" s="34">
        <f t="shared" si="1"/>
        <v>158988752</v>
      </c>
      <c r="J38" s="16" t="s">
        <v>71</v>
      </c>
      <c r="L38" s="37" t="s">
        <v>90</v>
      </c>
      <c r="M38" s="38">
        <v>1401617836</v>
      </c>
      <c r="N38" s="3" t="e">
        <f>VLOOKUP(E38,$L38:M$57,11,FALSE)</f>
        <v>#REF!</v>
      </c>
    </row>
    <row r="39" spans="2:14" ht="12.75">
      <c r="B39" s="10">
        <v>36</v>
      </c>
      <c r="C39" s="33" t="s" cm="1">
        <v>68</v>
      </c>
      <c r="D39" s="19">
        <v>2023</v>
      </c>
      <c r="E39" s="12" t="s">
        <v>102</v>
      </c>
      <c r="F39" s="12" t="s">
        <v>103</v>
      </c>
      <c r="G39" s="13">
        <v>7589850245</v>
      </c>
      <c r="H39" s="29">
        <v>7589850245</v>
      </c>
      <c r="I39" s="14">
        <f t="shared" si="1"/>
        <v>0</v>
      </c>
      <c r="J39" s="16"/>
      <c r="L39" s="37" t="s">
        <v>101</v>
      </c>
      <c r="M39" s="38">
        <v>767286084</v>
      </c>
      <c r="N39" s="3" t="e">
        <f>VLOOKUP(E39,$L39:M$57,11,FALSE)</f>
        <v>#REF!</v>
      </c>
    </row>
    <row r="40" spans="2:14" ht="12.75">
      <c r="B40" s="10">
        <v>37</v>
      </c>
      <c r="C40" s="33" t="s" cm="1">
        <v>68</v>
      </c>
      <c r="D40" s="19">
        <v>2023</v>
      </c>
      <c r="E40" s="17" t="s">
        <v>104</v>
      </c>
      <c r="F40" s="12" t="s">
        <v>105</v>
      </c>
      <c r="G40" s="13">
        <v>391157075</v>
      </c>
      <c r="H40" s="29">
        <v>391157075</v>
      </c>
      <c r="I40" s="14">
        <f t="shared" si="1"/>
        <v>0</v>
      </c>
      <c r="J40" s="16"/>
      <c r="L40" s="37" t="s">
        <v>94</v>
      </c>
      <c r="M40" s="38">
        <v>933783473</v>
      </c>
      <c r="N40" s="3" t="e">
        <f>VLOOKUP(E40,$L40:M$57,11,FALSE)</f>
        <v>#REF!</v>
      </c>
    </row>
    <row r="41" spans="2:14" ht="12.75">
      <c r="B41" s="10">
        <v>38</v>
      </c>
      <c r="C41" s="33" t="s" cm="1">
        <v>68</v>
      </c>
      <c r="D41" s="19">
        <v>2023</v>
      </c>
      <c r="E41" s="17" t="s">
        <v>106</v>
      </c>
      <c r="F41" s="12" t="s">
        <v>105</v>
      </c>
      <c r="G41" s="13">
        <v>1561929195</v>
      </c>
      <c r="H41" s="29">
        <v>1561929195</v>
      </c>
      <c r="I41" s="14">
        <f t="shared" si="1"/>
        <v>0</v>
      </c>
      <c r="J41" s="16"/>
      <c r="L41" s="37" t="s">
        <v>92</v>
      </c>
      <c r="M41" s="38">
        <v>1030771784</v>
      </c>
      <c r="N41" s="3" t="e">
        <f>VLOOKUP(E41,$L41:M$57,11,FALSE)</f>
        <v>#REF!</v>
      </c>
    </row>
    <row r="42" spans="2:14" ht="12.75">
      <c r="B42" s="10">
        <v>39</v>
      </c>
      <c r="C42" s="33" t="s" cm="1">
        <v>68</v>
      </c>
      <c r="D42" s="19">
        <v>2023</v>
      </c>
      <c r="E42" s="17" t="s">
        <v>107</v>
      </c>
      <c r="F42" s="12" t="s">
        <v>105</v>
      </c>
      <c r="G42" s="13">
        <v>179007601</v>
      </c>
      <c r="H42" s="29">
        <v>179007601</v>
      </c>
      <c r="I42" s="14">
        <f t="shared" si="1"/>
        <v>0</v>
      </c>
      <c r="J42" s="16"/>
      <c r="L42" s="37" t="s">
        <v>102</v>
      </c>
      <c r="M42" s="38">
        <v>3035940098</v>
      </c>
      <c r="N42" s="3" t="e">
        <f>VLOOKUP(E42,$L42:M$57,11,FALSE)</f>
        <v>#REF!</v>
      </c>
    </row>
    <row r="43" spans="2:14" ht="12.75">
      <c r="B43" s="10">
        <v>40</v>
      </c>
      <c r="C43" s="33" t="s" cm="1">
        <v>68</v>
      </c>
      <c r="D43" s="19">
        <v>2023</v>
      </c>
      <c r="E43" s="12" t="s">
        <v>108</v>
      </c>
      <c r="F43" s="12" t="s">
        <v>105</v>
      </c>
      <c r="G43" s="13">
        <v>286592150</v>
      </c>
      <c r="H43" s="29">
        <v>286592150</v>
      </c>
      <c r="I43" s="14">
        <f t="shared" si="1"/>
        <v>0</v>
      </c>
      <c r="J43" s="16"/>
      <c r="L43" s="37" t="s">
        <v>109</v>
      </c>
      <c r="M43" s="38">
        <v>45543745</v>
      </c>
      <c r="N43" s="3" t="e">
        <f>VLOOKUP(E43,$L43:M$57,11,FALSE)</f>
        <v>#REF!</v>
      </c>
    </row>
    <row r="44" spans="2:14" ht="12.75">
      <c r="B44" s="10">
        <v>41</v>
      </c>
      <c r="C44" s="33" t="s" cm="1">
        <v>68</v>
      </c>
      <c r="D44" s="19">
        <v>2023</v>
      </c>
      <c r="E44" s="12" t="s">
        <v>109</v>
      </c>
      <c r="F44" s="12" t="s">
        <v>105</v>
      </c>
      <c r="G44" s="13">
        <v>113859363</v>
      </c>
      <c r="H44" s="29">
        <v>113859363</v>
      </c>
      <c r="I44" s="14">
        <f t="shared" si="1"/>
        <v>0</v>
      </c>
      <c r="J44" s="15"/>
      <c r="L44" s="37" t="s">
        <v>104</v>
      </c>
      <c r="M44" s="38">
        <v>156462830</v>
      </c>
      <c r="N44" s="3" t="e">
        <f>VLOOKUP(E44,$L44:M$57,11,FALSE)</f>
        <v>#N/A</v>
      </c>
    </row>
    <row r="45" spans="2:14" ht="12.75">
      <c r="B45" s="10">
        <v>42</v>
      </c>
      <c r="C45" s="33" t="s" cm="1">
        <v>68</v>
      </c>
      <c r="D45" s="19">
        <v>2023</v>
      </c>
      <c r="E45" s="12" t="s">
        <v>110</v>
      </c>
      <c r="F45" s="12" t="s">
        <v>105</v>
      </c>
      <c r="G45" s="13">
        <v>546560403</v>
      </c>
      <c r="H45" s="30">
        <v>546560402</v>
      </c>
      <c r="I45" s="14">
        <f t="shared" si="1"/>
        <v>1</v>
      </c>
      <c r="J45" s="16" t="s">
        <v>111</v>
      </c>
      <c r="L45" s="37" t="s">
        <v>110</v>
      </c>
      <c r="M45" s="38">
        <v>218624161</v>
      </c>
      <c r="N45" s="3" t="e">
        <f>VLOOKUP(E45,$L45:M$57,11,FALSE)</f>
        <v>#REF!</v>
      </c>
    </row>
    <row r="46" spans="2:14" ht="12.75">
      <c r="B46" s="10">
        <v>43</v>
      </c>
      <c r="C46" s="33" t="s" cm="1">
        <v>68</v>
      </c>
      <c r="D46" s="19">
        <v>2023</v>
      </c>
      <c r="E46" s="17" t="s">
        <v>112</v>
      </c>
      <c r="F46" s="12" t="s">
        <v>105</v>
      </c>
      <c r="G46" s="13">
        <v>606714247</v>
      </c>
      <c r="H46" s="30">
        <v>606714247</v>
      </c>
      <c r="I46" s="14">
        <f t="shared" si="1"/>
        <v>0</v>
      </c>
      <c r="J46" s="16"/>
      <c r="L46" s="37" t="s">
        <v>106</v>
      </c>
      <c r="M46" s="38">
        <v>624771678</v>
      </c>
      <c r="N46" s="3" t="e">
        <f>VLOOKUP(E46,$L46:M$57,11,FALSE)</f>
        <v>#REF!</v>
      </c>
    </row>
    <row r="47" spans="2:14" ht="12.75">
      <c r="B47" s="10">
        <v>44</v>
      </c>
      <c r="C47" s="33" t="s" cm="1">
        <v>68</v>
      </c>
      <c r="D47" s="19">
        <v>2023</v>
      </c>
      <c r="E47" s="17" t="s">
        <v>72</v>
      </c>
      <c r="F47" s="12" t="s">
        <v>105</v>
      </c>
      <c r="G47" s="13">
        <v>597761410</v>
      </c>
      <c r="H47" s="32">
        <v>597761410</v>
      </c>
      <c r="I47" s="14">
        <f t="shared" si="1"/>
        <v>0</v>
      </c>
      <c r="J47" s="16"/>
      <c r="L47" s="37" t="s">
        <v>113</v>
      </c>
      <c r="M47" s="38">
        <v>93407288</v>
      </c>
      <c r="N47" s="3" t="e">
        <f>VLOOKUP(E47,$L47:M$57,11,FALSE)</f>
        <v>#N/A</v>
      </c>
    </row>
    <row r="48" spans="2:14" ht="12.75">
      <c r="B48" s="10">
        <v>45</v>
      </c>
      <c r="C48" s="33" t="s" cm="1">
        <v>68</v>
      </c>
      <c r="D48" s="19">
        <v>2023</v>
      </c>
      <c r="E48" s="17" t="s">
        <v>114</v>
      </c>
      <c r="F48" s="12" t="s">
        <v>105</v>
      </c>
      <c r="G48" s="13">
        <v>678103776</v>
      </c>
      <c r="H48" s="30">
        <v>678103775</v>
      </c>
      <c r="I48" s="14">
        <f t="shared" si="1"/>
        <v>1</v>
      </c>
      <c r="J48" s="16" t="s">
        <v>111</v>
      </c>
      <c r="L48" s="37" t="s">
        <v>107</v>
      </c>
      <c r="M48" s="38">
        <v>71603040</v>
      </c>
      <c r="N48" s="3" t="e">
        <f>VLOOKUP(E48,$L48:M$57,11,FALSE)</f>
        <v>#REF!</v>
      </c>
    </row>
    <row r="49" spans="2:156" ht="12.75">
      <c r="B49" s="10">
        <v>46</v>
      </c>
      <c r="C49" s="33" t="s" cm="1">
        <v>68</v>
      </c>
      <c r="D49" s="19">
        <v>2023</v>
      </c>
      <c r="E49" s="17" t="s">
        <v>115</v>
      </c>
      <c r="F49" s="12" t="s">
        <v>103</v>
      </c>
      <c r="G49" s="13">
        <v>2949740729</v>
      </c>
      <c r="H49" s="30">
        <v>2949740728</v>
      </c>
      <c r="I49" s="14">
        <f t="shared" si="1"/>
        <v>1</v>
      </c>
      <c r="J49" s="16" t="s">
        <v>111</v>
      </c>
      <c r="L49" s="37" t="s">
        <v>116</v>
      </c>
      <c r="M49" s="38">
        <v>421186524</v>
      </c>
      <c r="N49" s="3" t="e">
        <f>VLOOKUP(E49,$L49:M$57,11,FALSE)</f>
        <v>#REF!</v>
      </c>
    </row>
    <row r="50" spans="2:156" ht="12.75">
      <c r="B50" s="10">
        <v>47</v>
      </c>
      <c r="C50" s="33" t="s" cm="1">
        <v>68</v>
      </c>
      <c r="D50" s="19">
        <v>2023</v>
      </c>
      <c r="E50" s="17" t="s">
        <v>116</v>
      </c>
      <c r="F50" s="12" t="s">
        <v>105</v>
      </c>
      <c r="G50" s="13">
        <v>1052966310</v>
      </c>
      <c r="H50" s="30">
        <v>1052966310</v>
      </c>
      <c r="I50" s="14">
        <f t="shared" si="1"/>
        <v>0</v>
      </c>
      <c r="J50" s="16"/>
      <c r="L50" s="37" t="s">
        <v>115</v>
      </c>
      <c r="M50" s="38">
        <v>1179896291</v>
      </c>
      <c r="N50" s="3" t="e">
        <f>VLOOKUP(E50,$L50:M$57,11,FALSE)</f>
        <v>#N/A</v>
      </c>
    </row>
    <row r="51" spans="2:156" ht="12.75">
      <c r="B51" s="10">
        <v>48</v>
      </c>
      <c r="C51" s="33" t="s" cm="1">
        <v>68</v>
      </c>
      <c r="D51" s="19">
        <v>2023</v>
      </c>
      <c r="E51" s="12" t="s">
        <v>76</v>
      </c>
      <c r="F51" s="12" t="s">
        <v>105</v>
      </c>
      <c r="G51" s="13">
        <v>430835750</v>
      </c>
      <c r="H51" s="30">
        <v>430835750</v>
      </c>
      <c r="I51" s="14">
        <f t="shared" si="1"/>
        <v>0</v>
      </c>
      <c r="J51" s="16"/>
      <c r="L51" s="37" t="s">
        <v>112</v>
      </c>
      <c r="M51" s="38">
        <v>242685699</v>
      </c>
      <c r="N51" s="3" t="e">
        <f>VLOOKUP(E51,$L51:M$57,11,FALSE)</f>
        <v>#N/A</v>
      </c>
    </row>
    <row r="52" spans="2:156" ht="12.75">
      <c r="B52" s="10">
        <v>49</v>
      </c>
      <c r="C52" s="33" t="s" cm="1">
        <v>68</v>
      </c>
      <c r="D52" s="19">
        <v>2023</v>
      </c>
      <c r="E52" s="17" t="s">
        <v>78</v>
      </c>
      <c r="F52" s="12" t="s">
        <v>105</v>
      </c>
      <c r="G52" s="13">
        <v>1290353224</v>
      </c>
      <c r="H52" s="30">
        <v>1290353224</v>
      </c>
      <c r="I52" s="14">
        <f t="shared" si="1"/>
        <v>0</v>
      </c>
      <c r="J52" s="16"/>
      <c r="L52" s="37" t="s">
        <v>108</v>
      </c>
      <c r="M52" s="38">
        <v>114636860</v>
      </c>
      <c r="N52" s="3" t="e">
        <f>VLOOKUP(E52,$L52:M$57,11,FALSE)</f>
        <v>#N/A</v>
      </c>
    </row>
    <row r="53" spans="2:156" ht="12.75">
      <c r="B53" s="10">
        <v>50</v>
      </c>
      <c r="C53" s="33" t="s" cm="1">
        <v>68</v>
      </c>
      <c r="D53" s="19">
        <v>2023</v>
      </c>
      <c r="E53" s="17" t="s">
        <v>113</v>
      </c>
      <c r="F53" s="12" t="s">
        <v>105</v>
      </c>
      <c r="G53" s="13">
        <v>233518220</v>
      </c>
      <c r="H53" s="30">
        <v>233518219</v>
      </c>
      <c r="I53" s="14">
        <f t="shared" si="1"/>
        <v>1</v>
      </c>
      <c r="J53" s="16" t="s">
        <v>111</v>
      </c>
      <c r="L53" s="37" t="s">
        <v>114</v>
      </c>
      <c r="M53" s="38">
        <v>271241510</v>
      </c>
      <c r="N53" s="3" t="e">
        <f>VLOOKUP(E53,$L53:M$57,11,FALSE)</f>
        <v>#N/A</v>
      </c>
    </row>
    <row r="54" spans="2:156" hidden="1">
      <c r="B54" s="10">
        <v>51</v>
      </c>
      <c r="C54" s="20" t="s">
        <v>117</v>
      </c>
      <c r="D54" s="19">
        <v>2023</v>
      </c>
      <c r="E54" s="17" t="s">
        <v>118</v>
      </c>
      <c r="F54" s="12" t="s">
        <v>119</v>
      </c>
      <c r="G54" s="13">
        <v>1.5</v>
      </c>
      <c r="H54" s="21">
        <v>0</v>
      </c>
      <c r="I54" s="14">
        <f t="shared" si="1"/>
        <v>1.5</v>
      </c>
      <c r="J54" s="22" t="s">
        <v>120</v>
      </c>
      <c r="L54" s="23"/>
    </row>
    <row r="55" spans="2:156" s="26" customFormat="1" hidden="1">
      <c r="B55" s="267" t="s">
        <v>121</v>
      </c>
      <c r="C55" s="267"/>
      <c r="D55" s="267"/>
      <c r="E55" s="267"/>
      <c r="F55" s="267"/>
      <c r="G55" s="24">
        <f>+SUM(G4:G54)</f>
        <v>112526574263.5</v>
      </c>
      <c r="H55" s="24">
        <f>+SUM(H4:H54)</f>
        <v>103095327656</v>
      </c>
      <c r="I55" s="25"/>
      <c r="J55" s="25"/>
    </row>
    <row r="56" spans="2:156" hidden="1">
      <c r="G56" s="27"/>
      <c r="H56" s="5"/>
      <c r="I56" s="5"/>
    </row>
    <row r="57" spans="2:156" hidden="1">
      <c r="H57" s="5"/>
      <c r="I57" s="5"/>
    </row>
    <row r="58" spans="2:156" ht="15.75">
      <c r="B58" s="28"/>
      <c r="C58" s="28"/>
      <c r="D58" s="28"/>
    </row>
    <row r="59" spans="2:156" s="5" customFormat="1">
      <c r="B59" s="3"/>
      <c r="C59" s="3"/>
      <c r="D59" s="4"/>
      <c r="E59" s="3"/>
      <c r="F59" s="3"/>
      <c r="G59" s="3"/>
      <c r="H59" s="3"/>
      <c r="I59" s="31"/>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row>
    <row r="60" spans="2:156" s="5" customFormat="1" ht="15">
      <c r="B60" s="3"/>
      <c r="C60" s="3"/>
      <c r="D60" s="4"/>
      <c r="E60"/>
      <c r="F60"/>
      <c r="G60"/>
      <c r="H60" s="3"/>
      <c r="I60" s="31"/>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row>
    <row r="61" spans="2:156" s="5" customFormat="1" ht="15">
      <c r="B61" s="3"/>
      <c r="C61" s="3"/>
      <c r="D61" s="4"/>
      <c r="E61" s="1"/>
      <c r="F61"/>
      <c r="G61"/>
      <c r="H61" s="3"/>
      <c r="I61" s="31"/>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row>
    <row r="62" spans="2:156" s="5" customFormat="1" ht="15">
      <c r="B62" s="3"/>
      <c r="C62" s="3"/>
      <c r="D62" s="4"/>
      <c r="E62" s="1">
        <v>87786478.200000003</v>
      </c>
      <c r="F62"/>
      <c r="G62"/>
      <c r="H62" s="3"/>
      <c r="I62" s="31"/>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row>
    <row r="63" spans="2:156" s="5" customFormat="1" ht="15">
      <c r="B63" s="3"/>
      <c r="C63" s="3"/>
      <c r="D63" s="4"/>
      <c r="E63" s="1">
        <f>E62*2</f>
        <v>175572956.40000001</v>
      </c>
      <c r="F63"/>
      <c r="G63"/>
      <c r="H63" s="3"/>
      <c r="I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row>
    <row r="64" spans="2:156" s="5" customFormat="1" ht="15">
      <c r="B64" s="3"/>
      <c r="C64" s="3"/>
      <c r="D64" s="4"/>
      <c r="E64" s="1"/>
      <c r="F64"/>
      <c r="G64"/>
      <c r="H64" s="3"/>
      <c r="I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row>
    <row r="65" spans="2:156" s="5" customFormat="1" ht="15">
      <c r="B65" s="3"/>
      <c r="C65" s="3"/>
      <c r="D65" s="4" t="s">
        <v>122</v>
      </c>
      <c r="E65" s="1"/>
      <c r="F65"/>
      <c r="G65"/>
      <c r="H65" s="3"/>
      <c r="I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row>
    <row r="66" spans="2:156" s="5" customFormat="1" ht="15">
      <c r="B66" s="3"/>
      <c r="C66" s="3"/>
      <c r="D66" s="4" t="s">
        <v>123</v>
      </c>
      <c r="E66" s="2"/>
      <c r="F66"/>
      <c r="G66"/>
      <c r="H66" s="3"/>
      <c r="I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row>
    <row r="67" spans="2:156" s="5" customFormat="1" ht="15">
      <c r="B67" s="3"/>
      <c r="C67" s="3"/>
      <c r="D67" s="4"/>
      <c r="E67" s="2">
        <v>113147016.34</v>
      </c>
      <c r="F67"/>
      <c r="G67"/>
      <c r="H67" s="3"/>
      <c r="I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row>
    <row r="68" spans="2:156" ht="15">
      <c r="E68" s="2">
        <f>+E63-E67</f>
        <v>62425940.060000002</v>
      </c>
      <c r="F68"/>
      <c r="G68"/>
    </row>
    <row r="69" spans="2:156" ht="15">
      <c r="E69" s="2">
        <v>58524318.799999997</v>
      </c>
      <c r="F69"/>
      <c r="G69"/>
    </row>
    <row r="70" spans="2:156" ht="15">
      <c r="D70" s="4" t="s">
        <v>124</v>
      </c>
      <c r="E70" s="1">
        <f>+E68-E69</f>
        <v>3901621.2600000054</v>
      </c>
      <c r="F70"/>
      <c r="G70"/>
    </row>
    <row r="71" spans="2:156" ht="15">
      <c r="E71"/>
      <c r="F71"/>
      <c r="G71"/>
    </row>
    <row r="72" spans="2:156" ht="15">
      <c r="E72"/>
      <c r="F72"/>
      <c r="G72"/>
    </row>
    <row r="73" spans="2:156" ht="15">
      <c r="E73"/>
      <c r="F73"/>
      <c r="G73"/>
    </row>
    <row r="74" spans="2:156" ht="15">
      <c r="E74"/>
      <c r="F74"/>
      <c r="G74"/>
    </row>
    <row r="75" spans="2:156" ht="15">
      <c r="E75"/>
      <c r="F75"/>
      <c r="G75"/>
    </row>
    <row r="76" spans="2:156" ht="15">
      <c r="E76"/>
      <c r="F76"/>
      <c r="G76"/>
    </row>
    <row r="77" spans="2:156" ht="15">
      <c r="E77"/>
      <c r="F77"/>
      <c r="G77"/>
    </row>
    <row r="78" spans="2:156" ht="15">
      <c r="E78"/>
      <c r="F78"/>
      <c r="G78"/>
    </row>
    <row r="79" spans="2:156" ht="15">
      <c r="E79"/>
      <c r="F79"/>
      <c r="G79"/>
    </row>
    <row r="80" spans="2:156" ht="15">
      <c r="E80"/>
      <c r="F80"/>
      <c r="G80"/>
    </row>
    <row r="81" spans="5:7" ht="15">
      <c r="E81"/>
      <c r="F81"/>
      <c r="G81"/>
    </row>
    <row r="82" spans="5:7" ht="15">
      <c r="E82"/>
      <c r="F82"/>
      <c r="G82"/>
    </row>
    <row r="83" spans="5:7" ht="15">
      <c r="E83"/>
      <c r="F83"/>
      <c r="G83"/>
    </row>
    <row r="84" spans="5:7" ht="15">
      <c r="E84"/>
      <c r="F84"/>
      <c r="G84"/>
    </row>
    <row r="85" spans="5:7" ht="15">
      <c r="E85"/>
      <c r="F85"/>
      <c r="G85"/>
    </row>
    <row r="86" spans="5:7" ht="15">
      <c r="E86"/>
      <c r="F86"/>
      <c r="G86"/>
    </row>
    <row r="87" spans="5:7" ht="15">
      <c r="E87"/>
      <c r="F87"/>
      <c r="G87"/>
    </row>
    <row r="88" spans="5:7" ht="15">
      <c r="E88"/>
      <c r="F88"/>
      <c r="G88"/>
    </row>
    <row r="89" spans="5:7" ht="15">
      <c r="E89"/>
      <c r="F89"/>
      <c r="G89"/>
    </row>
    <row r="90" spans="5:7" ht="15">
      <c r="E90"/>
      <c r="F90"/>
      <c r="G90"/>
    </row>
    <row r="91" spans="5:7" ht="15">
      <c r="E91"/>
      <c r="F91"/>
      <c r="G91"/>
    </row>
    <row r="92" spans="5:7" ht="15">
      <c r="E92"/>
      <c r="F92"/>
      <c r="G92"/>
    </row>
    <row r="93" spans="5:7" ht="15">
      <c r="E93"/>
      <c r="F93"/>
      <c r="G93"/>
    </row>
    <row r="94" spans="5:7" ht="15">
      <c r="E94"/>
      <c r="F94"/>
      <c r="G94"/>
    </row>
    <row r="95" spans="5:7" ht="15">
      <c r="E95"/>
      <c r="F95"/>
      <c r="G95"/>
    </row>
    <row r="96" spans="5:7" ht="15">
      <c r="E96"/>
      <c r="F96"/>
      <c r="G96"/>
    </row>
    <row r="97" spans="5:7" ht="15">
      <c r="E97"/>
      <c r="F97"/>
      <c r="G97"/>
    </row>
    <row r="98" spans="5:7" ht="15">
      <c r="E98"/>
      <c r="F98"/>
      <c r="G98"/>
    </row>
    <row r="99" spans="5:7" ht="15">
      <c r="E99"/>
      <c r="F99"/>
      <c r="G99"/>
    </row>
    <row r="100" spans="5:7" ht="15">
      <c r="E100"/>
      <c r="F100"/>
      <c r="G100"/>
    </row>
  </sheetData>
  <autoFilter ref="B3:K57" xr:uid="{50EE699B-6333-F045-895C-0A943D2DBE1A}">
    <filterColumn colId="1">
      <filters>
        <filter val="PRONE"/>
      </filters>
    </filterColumn>
  </autoFilter>
  <mergeCells count="1">
    <mergeCell ref="B55:F55"/>
  </mergeCells>
  <conditionalFormatting sqref="G4:G53">
    <cfRule type="cellIs" dxfId="1" priority="2" operator="equal">
      <formula>0</formula>
    </cfRule>
  </conditionalFormatting>
  <conditionalFormatting sqref="J54">
    <cfRule type="cellIs" dxfId="0"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37DFB-E74E-6B42-8443-8B3DCA6E7C9B}">
  <dimension ref="B2:H43"/>
  <sheetViews>
    <sheetView workbookViewId="0">
      <selection activeCell="F1" sqref="A1:XFD1048576"/>
    </sheetView>
  </sheetViews>
  <sheetFormatPr baseColWidth="10" defaultColWidth="11.42578125" defaultRowHeight="15"/>
  <cols>
    <col min="2" max="2" width="6.85546875" customWidth="1"/>
    <col min="5" max="5" width="9.85546875" customWidth="1"/>
    <col min="6" max="6" width="14.140625" customWidth="1"/>
    <col min="7" max="7" width="25.28515625" customWidth="1"/>
    <col min="8" max="8" width="24.7109375" style="1" customWidth="1"/>
  </cols>
  <sheetData>
    <row r="2" spans="2:8">
      <c r="G2" s="43" t="s">
        <v>125</v>
      </c>
      <c r="H2" s="44">
        <f>+SUBTOTAL(9,H5:H43)</f>
        <v>21145182836.189995</v>
      </c>
    </row>
    <row r="4" spans="2:8" ht="42" customHeight="1">
      <c r="B4" s="45" t="s">
        <v>1</v>
      </c>
      <c r="C4" s="45" t="s">
        <v>126</v>
      </c>
      <c r="D4" s="45" t="s">
        <v>2</v>
      </c>
      <c r="E4" s="45" t="s">
        <v>3</v>
      </c>
      <c r="F4" s="46" t="s">
        <v>4</v>
      </c>
      <c r="G4" s="46" t="s">
        <v>5</v>
      </c>
      <c r="H4" s="47" t="s">
        <v>127</v>
      </c>
    </row>
    <row r="5" spans="2:8">
      <c r="B5" s="48">
        <v>1</v>
      </c>
      <c r="C5" s="49" t="s">
        <v>128</v>
      </c>
      <c r="D5" s="42" t="s">
        <v>129</v>
      </c>
      <c r="E5" s="50">
        <v>2019</v>
      </c>
      <c r="F5" s="51" t="s">
        <v>43</v>
      </c>
      <c r="G5" s="51" t="s">
        <v>100</v>
      </c>
      <c r="H5" s="52">
        <v>1455632523</v>
      </c>
    </row>
    <row r="6" spans="2:8">
      <c r="B6" s="53">
        <v>2</v>
      </c>
      <c r="C6" s="49" t="s">
        <v>128</v>
      </c>
      <c r="D6" s="42" t="s">
        <v>129</v>
      </c>
      <c r="E6" s="50">
        <v>2019</v>
      </c>
      <c r="F6" s="51" t="s">
        <v>32</v>
      </c>
      <c r="G6" s="51" t="s">
        <v>130</v>
      </c>
      <c r="H6" s="52">
        <v>123860728.8</v>
      </c>
    </row>
    <row r="7" spans="2:8">
      <c r="B7" s="53">
        <v>3</v>
      </c>
      <c r="C7" s="49" t="s">
        <v>128</v>
      </c>
      <c r="D7" s="42" t="s">
        <v>129</v>
      </c>
      <c r="E7" s="50">
        <v>2019</v>
      </c>
      <c r="F7" s="51" t="s">
        <v>131</v>
      </c>
      <c r="G7" s="51" t="s">
        <v>130</v>
      </c>
      <c r="H7" s="52">
        <v>141420585.90000001</v>
      </c>
    </row>
    <row r="8" spans="2:8">
      <c r="B8" s="48">
        <v>4</v>
      </c>
      <c r="C8" s="49" t="s">
        <v>128</v>
      </c>
      <c r="D8" s="42" t="s">
        <v>129</v>
      </c>
      <c r="E8" s="50">
        <v>2019</v>
      </c>
      <c r="F8" s="51" t="s">
        <v>35</v>
      </c>
      <c r="G8" s="51" t="s">
        <v>130</v>
      </c>
      <c r="H8" s="52">
        <v>89395191.299999997</v>
      </c>
    </row>
    <row r="9" spans="2:8">
      <c r="B9" s="53">
        <v>5</v>
      </c>
      <c r="C9" s="49" t="s">
        <v>128</v>
      </c>
      <c r="D9" s="42" t="s">
        <v>129</v>
      </c>
      <c r="E9" s="50">
        <v>2019</v>
      </c>
      <c r="F9" s="51" t="s">
        <v>34</v>
      </c>
      <c r="G9" s="51" t="s">
        <v>130</v>
      </c>
      <c r="H9" s="52">
        <v>329313048.60000002</v>
      </c>
    </row>
    <row r="10" spans="2:8">
      <c r="B10" s="53">
        <v>6</v>
      </c>
      <c r="C10" s="49" t="s">
        <v>128</v>
      </c>
      <c r="D10" s="49" t="s">
        <v>129</v>
      </c>
      <c r="E10" s="50">
        <v>2019</v>
      </c>
      <c r="F10" s="51" t="s">
        <v>132</v>
      </c>
      <c r="G10" s="51" t="s">
        <v>130</v>
      </c>
      <c r="H10" s="52">
        <v>131395402.2</v>
      </c>
    </row>
    <row r="11" spans="2:8">
      <c r="B11" s="48">
        <v>7</v>
      </c>
      <c r="C11" s="49" t="s">
        <v>128</v>
      </c>
      <c r="D11" s="49" t="s">
        <v>68</v>
      </c>
      <c r="E11" s="50">
        <v>2019</v>
      </c>
      <c r="F11" s="51" t="s">
        <v>133</v>
      </c>
      <c r="G11" s="51" t="s">
        <v>130</v>
      </c>
      <c r="H11" s="52">
        <v>413615662.19999999</v>
      </c>
    </row>
    <row r="12" spans="2:8">
      <c r="B12" s="53">
        <v>8</v>
      </c>
      <c r="C12" s="49" t="s">
        <v>128</v>
      </c>
      <c r="D12" s="49" t="s">
        <v>68</v>
      </c>
      <c r="E12" s="50">
        <v>2019</v>
      </c>
      <c r="F12" s="51" t="s">
        <v>134</v>
      </c>
      <c r="G12" s="51" t="s">
        <v>130</v>
      </c>
      <c r="H12" s="52">
        <v>445696904.39999998</v>
      </c>
    </row>
    <row r="13" spans="2:8">
      <c r="B13" s="53">
        <v>9</v>
      </c>
      <c r="C13" s="49" t="s">
        <v>128</v>
      </c>
      <c r="D13" s="49" t="s">
        <v>68</v>
      </c>
      <c r="E13" s="50">
        <v>2019</v>
      </c>
      <c r="F13" s="51" t="s">
        <v>135</v>
      </c>
      <c r="G13" s="51" t="s">
        <v>130</v>
      </c>
      <c r="H13" s="52">
        <v>68536123.5</v>
      </c>
    </row>
    <row r="14" spans="2:8">
      <c r="B14" s="48">
        <v>10</v>
      </c>
      <c r="C14" s="49" t="s">
        <v>128</v>
      </c>
      <c r="D14" s="49" t="s">
        <v>68</v>
      </c>
      <c r="E14" s="50">
        <v>2019</v>
      </c>
      <c r="F14" s="51" t="s">
        <v>136</v>
      </c>
      <c r="G14" s="51" t="s">
        <v>130</v>
      </c>
      <c r="H14" s="52">
        <v>187848378.59999999</v>
      </c>
    </row>
    <row r="15" spans="2:8">
      <c r="B15" s="53">
        <v>11</v>
      </c>
      <c r="C15" s="49" t="s">
        <v>128</v>
      </c>
      <c r="D15" s="49" t="s">
        <v>68</v>
      </c>
      <c r="E15" s="50">
        <v>2019</v>
      </c>
      <c r="F15" s="51" t="s">
        <v>137</v>
      </c>
      <c r="G15" s="51" t="s">
        <v>130</v>
      </c>
      <c r="H15" s="52">
        <v>180793877.69999999</v>
      </c>
    </row>
    <row r="16" spans="2:8">
      <c r="B16" s="53">
        <v>12</v>
      </c>
      <c r="C16" s="49" t="s">
        <v>128</v>
      </c>
      <c r="D16" s="49" t="s">
        <v>68</v>
      </c>
      <c r="E16" s="50">
        <v>2019</v>
      </c>
      <c r="F16" s="51" t="s">
        <v>138</v>
      </c>
      <c r="G16" s="51" t="s">
        <v>130</v>
      </c>
      <c r="H16" s="52">
        <v>47118940.200000003</v>
      </c>
    </row>
    <row r="17" spans="2:8">
      <c r="B17" s="48">
        <v>13</v>
      </c>
      <c r="C17" s="49" t="s">
        <v>128</v>
      </c>
      <c r="D17" s="49" t="s">
        <v>68</v>
      </c>
      <c r="E17" s="50">
        <v>2019</v>
      </c>
      <c r="F17" s="51" t="s">
        <v>139</v>
      </c>
      <c r="G17" s="51" t="s">
        <v>130</v>
      </c>
      <c r="H17" s="52">
        <v>600422998.5</v>
      </c>
    </row>
    <row r="18" spans="2:8">
      <c r="B18" s="53">
        <v>14</v>
      </c>
      <c r="C18" s="49" t="s">
        <v>128</v>
      </c>
      <c r="D18" s="49" t="s">
        <v>68</v>
      </c>
      <c r="E18" s="50">
        <v>2019</v>
      </c>
      <c r="F18" s="51" t="s">
        <v>140</v>
      </c>
      <c r="G18" s="51" t="s">
        <v>130</v>
      </c>
      <c r="H18" s="52">
        <v>73903048.200000003</v>
      </c>
    </row>
    <row r="19" spans="2:8">
      <c r="B19" s="53">
        <v>15</v>
      </c>
      <c r="C19" s="49" t="s">
        <v>128</v>
      </c>
      <c r="D19" s="49" t="s">
        <v>68</v>
      </c>
      <c r="E19" s="50">
        <v>2019</v>
      </c>
      <c r="F19" s="51" t="s">
        <v>141</v>
      </c>
      <c r="G19" s="51" t="s">
        <v>130</v>
      </c>
      <c r="H19" s="52">
        <v>98239932.900000006</v>
      </c>
    </row>
    <row r="20" spans="2:8">
      <c r="B20" s="48">
        <v>16</v>
      </c>
      <c r="C20" s="49" t="s">
        <v>128</v>
      </c>
      <c r="D20" s="49" t="s">
        <v>68</v>
      </c>
      <c r="E20" s="50">
        <v>2019</v>
      </c>
      <c r="F20" s="51" t="s">
        <v>142</v>
      </c>
      <c r="G20" s="51" t="s">
        <v>130</v>
      </c>
      <c r="H20" s="52">
        <v>626825966.70000005</v>
      </c>
    </row>
    <row r="21" spans="2:8">
      <c r="B21" s="53">
        <v>17</v>
      </c>
      <c r="C21" s="49" t="s">
        <v>128</v>
      </c>
      <c r="D21" s="49" t="s">
        <v>68</v>
      </c>
      <c r="E21" s="50">
        <v>2019</v>
      </c>
      <c r="F21" s="51" t="s">
        <v>143</v>
      </c>
      <c r="G21" s="51" t="s">
        <v>130</v>
      </c>
      <c r="H21" s="52">
        <v>344207379</v>
      </c>
    </row>
    <row r="22" spans="2:8">
      <c r="B22" s="53">
        <v>18</v>
      </c>
      <c r="C22" s="49" t="s">
        <v>128</v>
      </c>
      <c r="D22" s="49" t="s">
        <v>68</v>
      </c>
      <c r="E22" s="50">
        <v>2019</v>
      </c>
      <c r="F22" s="51" t="s">
        <v>144</v>
      </c>
      <c r="G22" s="51" t="s">
        <v>130</v>
      </c>
      <c r="H22" s="52">
        <v>497072742.60000002</v>
      </c>
    </row>
    <row r="23" spans="2:8">
      <c r="B23" s="48">
        <v>19</v>
      </c>
      <c r="C23" s="49" t="s">
        <v>128</v>
      </c>
      <c r="D23" s="49" t="s">
        <v>68</v>
      </c>
      <c r="E23" s="50">
        <v>2019</v>
      </c>
      <c r="F23" s="51" t="s">
        <v>145</v>
      </c>
      <c r="G23" s="51" t="s">
        <v>130</v>
      </c>
      <c r="H23" s="52">
        <v>761710727.70000005</v>
      </c>
    </row>
    <row r="24" spans="2:8">
      <c r="B24" s="53">
        <v>20</v>
      </c>
      <c r="C24" s="49" t="s">
        <v>128</v>
      </c>
      <c r="D24" s="49" t="s">
        <v>68</v>
      </c>
      <c r="E24" s="50">
        <v>2019</v>
      </c>
      <c r="F24" s="51" t="s">
        <v>146</v>
      </c>
      <c r="G24" s="51" t="s">
        <v>130</v>
      </c>
      <c r="H24" s="52">
        <v>527847127.19999999</v>
      </c>
    </row>
    <row r="25" spans="2:8">
      <c r="B25" s="53">
        <v>21</v>
      </c>
      <c r="C25" s="49" t="s">
        <v>128</v>
      </c>
      <c r="D25" s="49" t="s">
        <v>68</v>
      </c>
      <c r="E25" s="50">
        <v>2019</v>
      </c>
      <c r="F25" s="51" t="s">
        <v>147</v>
      </c>
      <c r="G25" s="51" t="s">
        <v>130</v>
      </c>
      <c r="H25" s="52">
        <v>325142263.5</v>
      </c>
    </row>
    <row r="26" spans="2:8">
      <c r="B26" s="48">
        <v>22</v>
      </c>
      <c r="C26" s="49" t="s">
        <v>128</v>
      </c>
      <c r="D26" s="49" t="s">
        <v>68</v>
      </c>
      <c r="E26" s="50">
        <v>2019</v>
      </c>
      <c r="F26" s="51" t="s">
        <v>148</v>
      </c>
      <c r="G26" s="51" t="s">
        <v>130</v>
      </c>
      <c r="H26" s="52">
        <v>269984781.89999998</v>
      </c>
    </row>
    <row r="27" spans="2:8">
      <c r="B27" s="53">
        <v>23</v>
      </c>
      <c r="C27" s="49" t="s">
        <v>128</v>
      </c>
      <c r="D27" s="49" t="s">
        <v>68</v>
      </c>
      <c r="E27" s="50">
        <v>2019</v>
      </c>
      <c r="F27" s="51" t="s">
        <v>149</v>
      </c>
      <c r="G27" s="51" t="s">
        <v>130</v>
      </c>
      <c r="H27" s="52">
        <v>172145157.90000001</v>
      </c>
    </row>
    <row r="28" spans="2:8">
      <c r="B28" s="53">
        <v>24</v>
      </c>
      <c r="C28" s="49" t="s">
        <v>128</v>
      </c>
      <c r="D28" s="49" t="s">
        <v>68</v>
      </c>
      <c r="E28" s="50">
        <v>2019</v>
      </c>
      <c r="F28" s="51" t="s">
        <v>150</v>
      </c>
      <c r="G28" s="51" t="s">
        <v>130</v>
      </c>
      <c r="H28" s="52">
        <v>122439114.90000001</v>
      </c>
    </row>
    <row r="29" spans="2:8">
      <c r="B29" s="48">
        <v>25</v>
      </c>
      <c r="C29" s="49" t="s">
        <v>128</v>
      </c>
      <c r="D29" s="49" t="s">
        <v>68</v>
      </c>
      <c r="E29" s="50">
        <v>2019</v>
      </c>
      <c r="F29" s="51" t="s">
        <v>151</v>
      </c>
      <c r="G29" s="51" t="s">
        <v>130</v>
      </c>
      <c r="H29" s="52">
        <v>121128301.2</v>
      </c>
    </row>
    <row r="30" spans="2:8">
      <c r="B30" s="53">
        <v>26</v>
      </c>
      <c r="C30" s="49" t="s">
        <v>128</v>
      </c>
      <c r="D30" s="49" t="s">
        <v>68</v>
      </c>
      <c r="E30" s="50">
        <v>2019</v>
      </c>
      <c r="F30" s="51" t="s">
        <v>152</v>
      </c>
      <c r="G30" s="51" t="s">
        <v>130</v>
      </c>
      <c r="H30" s="52">
        <v>2452563989.0999999</v>
      </c>
    </row>
    <row r="31" spans="2:8">
      <c r="B31" s="53">
        <v>27</v>
      </c>
      <c r="C31" s="49" t="s">
        <v>128</v>
      </c>
      <c r="D31" s="49" t="s">
        <v>68</v>
      </c>
      <c r="E31" s="50">
        <v>2019</v>
      </c>
      <c r="F31" s="51" t="s">
        <v>153</v>
      </c>
      <c r="G31" s="51" t="s">
        <v>130</v>
      </c>
      <c r="H31" s="52">
        <v>18369232.199999999</v>
      </c>
    </row>
    <row r="32" spans="2:8">
      <c r="B32" s="48">
        <v>28</v>
      </c>
      <c r="C32" s="49" t="s">
        <v>128</v>
      </c>
      <c r="D32" s="49" t="s">
        <v>68</v>
      </c>
      <c r="E32" s="50">
        <v>2019</v>
      </c>
      <c r="F32" s="51" t="s">
        <v>154</v>
      </c>
      <c r="G32" s="51" t="s">
        <v>130</v>
      </c>
      <c r="H32" s="52">
        <v>184197979.80000001</v>
      </c>
    </row>
    <row r="33" spans="2:8">
      <c r="B33" s="53">
        <v>29</v>
      </c>
      <c r="C33" s="49" t="s">
        <v>155</v>
      </c>
      <c r="D33" s="55" t="s">
        <v>13</v>
      </c>
      <c r="E33" s="54">
        <v>2019</v>
      </c>
      <c r="F33" s="55" t="s">
        <v>39</v>
      </c>
      <c r="G33" s="55" t="s">
        <v>29</v>
      </c>
      <c r="H33" s="52">
        <v>542131329.89999998</v>
      </c>
    </row>
    <row r="34" spans="2:8">
      <c r="B34" s="53">
        <v>30</v>
      </c>
      <c r="C34" s="49" t="s">
        <v>155</v>
      </c>
      <c r="D34" s="55" t="s">
        <v>13</v>
      </c>
      <c r="E34" s="54">
        <v>2019</v>
      </c>
      <c r="F34" s="56" t="s">
        <v>43</v>
      </c>
      <c r="G34" s="49" t="s">
        <v>41</v>
      </c>
      <c r="H34" s="52">
        <v>1455632523</v>
      </c>
    </row>
    <row r="35" spans="2:8">
      <c r="B35" s="48">
        <v>31</v>
      </c>
      <c r="C35" s="49" t="s">
        <v>155</v>
      </c>
      <c r="D35" s="55" t="s">
        <v>13</v>
      </c>
      <c r="E35" s="54">
        <v>2019</v>
      </c>
      <c r="F35" s="56" t="s">
        <v>38</v>
      </c>
      <c r="G35" s="49" t="s">
        <v>37</v>
      </c>
      <c r="H35" s="52">
        <v>342947525.10000002</v>
      </c>
    </row>
    <row r="36" spans="2:8">
      <c r="B36" s="53">
        <v>32</v>
      </c>
      <c r="C36" s="49" t="s">
        <v>155</v>
      </c>
      <c r="D36" s="55" t="s">
        <v>13</v>
      </c>
      <c r="E36" s="54">
        <v>2019</v>
      </c>
      <c r="F36" s="56" t="s">
        <v>36</v>
      </c>
      <c r="G36" s="49" t="s">
        <v>37</v>
      </c>
      <c r="H36" s="52">
        <v>336873158.39999998</v>
      </c>
    </row>
    <row r="37" spans="2:8">
      <c r="B37" s="53">
        <v>33</v>
      </c>
      <c r="C37" s="49" t="s">
        <v>155</v>
      </c>
      <c r="D37" s="55" t="s">
        <v>13</v>
      </c>
      <c r="E37" s="54">
        <v>2020</v>
      </c>
      <c r="F37" s="56" t="s">
        <v>45</v>
      </c>
      <c r="G37" s="49" t="s">
        <v>29</v>
      </c>
      <c r="H37" s="52">
        <v>5867894286</v>
      </c>
    </row>
    <row r="38" spans="2:8">
      <c r="B38" s="48">
        <v>34</v>
      </c>
      <c r="C38" s="49" t="s">
        <v>155</v>
      </c>
      <c r="D38" s="55" t="s">
        <v>13</v>
      </c>
      <c r="E38" s="54">
        <v>2019</v>
      </c>
      <c r="F38" s="56" t="s">
        <v>34</v>
      </c>
      <c r="G38" s="49" t="s">
        <v>33</v>
      </c>
      <c r="H38" s="52">
        <v>131395402.2</v>
      </c>
    </row>
    <row r="39" spans="2:8">
      <c r="B39" s="53">
        <v>35</v>
      </c>
      <c r="C39" s="49" t="s">
        <v>155</v>
      </c>
      <c r="D39" s="55" t="s">
        <v>13</v>
      </c>
      <c r="E39" s="54">
        <v>2019</v>
      </c>
      <c r="F39" s="56" t="s">
        <v>35</v>
      </c>
      <c r="G39" s="49" t="s">
        <v>33</v>
      </c>
      <c r="H39" s="52">
        <v>329313048.60000002</v>
      </c>
    </row>
    <row r="40" spans="2:8">
      <c r="B40" s="53">
        <v>36</v>
      </c>
      <c r="C40" s="49" t="s">
        <v>155</v>
      </c>
      <c r="D40" s="55" t="s">
        <v>13</v>
      </c>
      <c r="E40" s="54">
        <v>2019</v>
      </c>
      <c r="F40" s="56" t="s">
        <v>32</v>
      </c>
      <c r="G40" s="49" t="s">
        <v>33</v>
      </c>
      <c r="H40" s="52">
        <v>123860728.8</v>
      </c>
    </row>
    <row r="41" spans="2:8">
      <c r="B41" s="48">
        <v>37</v>
      </c>
      <c r="C41" s="49" t="s">
        <v>155</v>
      </c>
      <c r="D41" s="55" t="s">
        <v>68</v>
      </c>
      <c r="E41" s="54">
        <v>2020</v>
      </c>
      <c r="F41" s="56" t="s">
        <v>156</v>
      </c>
      <c r="G41" s="49" t="s">
        <v>41</v>
      </c>
      <c r="H41" s="52">
        <v>144358081.5</v>
      </c>
    </row>
    <row r="42" spans="2:8">
      <c r="B42" s="53">
        <v>38</v>
      </c>
      <c r="C42" s="49" t="s">
        <v>155</v>
      </c>
      <c r="D42" s="55" t="s">
        <v>117</v>
      </c>
      <c r="E42" s="54">
        <v>2019</v>
      </c>
      <c r="F42" s="56" t="s">
        <v>157</v>
      </c>
      <c r="G42" s="49" t="s">
        <v>31</v>
      </c>
      <c r="H42" s="52">
        <v>547262226.69000006</v>
      </c>
    </row>
    <row r="43" spans="2:8">
      <c r="B43" s="53">
        <v>39</v>
      </c>
      <c r="C43" s="49" t="s">
        <v>155</v>
      </c>
      <c r="D43" s="55" t="s">
        <v>117</v>
      </c>
      <c r="E43" s="54">
        <v>2019</v>
      </c>
      <c r="F43" s="56" t="s">
        <v>158</v>
      </c>
      <c r="G43" s="49" t="s">
        <v>159</v>
      </c>
      <c r="H43" s="52">
        <v>512686416.30000019</v>
      </c>
    </row>
  </sheetData>
  <autoFilter ref="B4:H43" xr:uid="{1ED37DFB-E74E-6B42-8443-8B3DCA6E7C9B}"/>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E16EA-ED6A-5946-BE77-C3BC4E3607EC}">
  <dimension ref="B3:K77"/>
  <sheetViews>
    <sheetView topLeftCell="F1" workbookViewId="0">
      <selection activeCell="F1" sqref="A1:XFD1048576"/>
    </sheetView>
  </sheetViews>
  <sheetFormatPr baseColWidth="10" defaultColWidth="10.85546875" defaultRowHeight="14.25"/>
  <cols>
    <col min="1" max="1" width="10.85546875" style="60"/>
    <col min="2" max="2" width="6.140625" style="60" customWidth="1"/>
    <col min="3" max="3" width="21" style="60" customWidth="1"/>
    <col min="4" max="4" width="10.85546875" style="60"/>
    <col min="5" max="5" width="9.7109375" style="60" customWidth="1"/>
    <col min="6" max="6" width="17.7109375" style="69" customWidth="1"/>
    <col min="7" max="7" width="78" style="66" customWidth="1"/>
    <col min="8" max="8" width="16.7109375" style="65" bestFit="1" customWidth="1"/>
    <col min="9" max="9" width="20.85546875" style="77" customWidth="1"/>
    <col min="10" max="10" width="32.85546875" style="60" customWidth="1"/>
    <col min="11" max="11" width="17.85546875" style="60" customWidth="1"/>
    <col min="12" max="12" width="10.85546875" style="60"/>
    <col min="13" max="13" width="16.85546875" style="60" customWidth="1"/>
    <col min="14" max="16384" width="10.85546875" style="60"/>
  </cols>
  <sheetData>
    <row r="3" spans="2:10">
      <c r="G3" s="78" t="s">
        <v>160</v>
      </c>
    </row>
    <row r="4" spans="2:10">
      <c r="G4" s="81" t="s">
        <v>161</v>
      </c>
    </row>
    <row r="5" spans="2:10">
      <c r="G5" s="84" t="s">
        <v>162</v>
      </c>
    </row>
    <row r="7" spans="2:10" ht="15">
      <c r="H7" s="43" t="s">
        <v>125</v>
      </c>
      <c r="I7" s="72">
        <f>+SUBTOTAL(9,I10:I77)</f>
        <v>47784773184.440002</v>
      </c>
    </row>
    <row r="9" spans="2:10" ht="90">
      <c r="B9" s="57" t="s">
        <v>1</v>
      </c>
      <c r="C9" s="57" t="s">
        <v>126</v>
      </c>
      <c r="D9" s="57" t="s">
        <v>2</v>
      </c>
      <c r="E9" s="57" t="s">
        <v>3</v>
      </c>
      <c r="F9" s="57" t="s">
        <v>4</v>
      </c>
      <c r="G9" s="57" t="s">
        <v>5</v>
      </c>
      <c r="H9" s="58" t="s">
        <v>163</v>
      </c>
      <c r="I9" s="71" t="s">
        <v>164</v>
      </c>
      <c r="J9" s="59" t="s">
        <v>165</v>
      </c>
    </row>
    <row r="10" spans="2:10" ht="15">
      <c r="B10" s="61">
        <v>1</v>
      </c>
      <c r="C10" s="61" t="s">
        <v>166</v>
      </c>
      <c r="D10" s="61" t="s">
        <v>13</v>
      </c>
      <c r="E10" s="61">
        <v>2020</v>
      </c>
      <c r="F10" s="61" t="s">
        <v>167</v>
      </c>
      <c r="G10" s="62" t="s">
        <v>168</v>
      </c>
      <c r="H10" s="63"/>
      <c r="I10" s="73">
        <v>918003526.5</v>
      </c>
      <c r="J10" s="64" t="s">
        <v>169</v>
      </c>
    </row>
    <row r="11" spans="2:10">
      <c r="B11" s="61">
        <v>2</v>
      </c>
      <c r="C11" s="61" t="s">
        <v>166</v>
      </c>
      <c r="D11" s="61" t="s">
        <v>13</v>
      </c>
      <c r="E11" s="61">
        <v>2020</v>
      </c>
      <c r="F11" s="61" t="s">
        <v>30</v>
      </c>
      <c r="G11" s="62" t="s">
        <v>168</v>
      </c>
      <c r="H11" s="63"/>
      <c r="I11" s="73">
        <v>1951982309.5</v>
      </c>
      <c r="J11" s="64" t="s">
        <v>170</v>
      </c>
    </row>
    <row r="12" spans="2:10">
      <c r="B12" s="61">
        <v>3</v>
      </c>
      <c r="C12" s="61" t="s">
        <v>166</v>
      </c>
      <c r="D12" s="61" t="s">
        <v>13</v>
      </c>
      <c r="E12" s="61">
        <v>2020</v>
      </c>
      <c r="F12" s="61" t="s">
        <v>26</v>
      </c>
      <c r="G12" s="62" t="s">
        <v>103</v>
      </c>
      <c r="H12" s="79">
        <v>604065599.5</v>
      </c>
      <c r="I12" s="73">
        <v>0</v>
      </c>
      <c r="J12" s="64" t="s">
        <v>160</v>
      </c>
    </row>
    <row r="13" spans="2:10">
      <c r="B13" s="61">
        <v>5</v>
      </c>
      <c r="C13" s="61" t="s">
        <v>166</v>
      </c>
      <c r="D13" s="61" t="s">
        <v>13</v>
      </c>
      <c r="E13" s="61">
        <v>2020</v>
      </c>
      <c r="F13" s="61" t="s">
        <v>45</v>
      </c>
      <c r="G13" s="62" t="s">
        <v>60</v>
      </c>
      <c r="H13" s="63"/>
      <c r="I13" s="73">
        <v>3911929523.5</v>
      </c>
      <c r="J13" s="64" t="s">
        <v>171</v>
      </c>
    </row>
    <row r="14" spans="2:10">
      <c r="B14" s="61">
        <v>6</v>
      </c>
      <c r="C14" s="61" t="s">
        <v>166</v>
      </c>
      <c r="D14" s="61" t="s">
        <v>13</v>
      </c>
      <c r="E14" s="61">
        <v>2020</v>
      </c>
      <c r="F14" s="61" t="s">
        <v>28</v>
      </c>
      <c r="G14" s="62" t="s">
        <v>60</v>
      </c>
      <c r="H14" s="63"/>
      <c r="I14" s="73">
        <v>2963007639</v>
      </c>
      <c r="J14" s="64" t="s">
        <v>172</v>
      </c>
    </row>
    <row r="15" spans="2:10">
      <c r="B15" s="61">
        <v>7</v>
      </c>
      <c r="C15" s="61" t="s">
        <v>166</v>
      </c>
      <c r="D15" s="61" t="s">
        <v>13</v>
      </c>
      <c r="E15" s="61">
        <v>2022</v>
      </c>
      <c r="F15" s="61" t="s">
        <v>173</v>
      </c>
      <c r="G15" s="62" t="s">
        <v>100</v>
      </c>
      <c r="H15" s="63"/>
      <c r="I15" s="73">
        <v>1851937409</v>
      </c>
      <c r="J15" s="64" t="s">
        <v>174</v>
      </c>
    </row>
    <row r="16" spans="2:10">
      <c r="B16" s="61">
        <v>8</v>
      </c>
      <c r="C16" s="61" t="s">
        <v>166</v>
      </c>
      <c r="D16" s="61" t="s">
        <v>13</v>
      </c>
      <c r="E16" s="61">
        <v>2022</v>
      </c>
      <c r="F16" s="61" t="s">
        <v>175</v>
      </c>
      <c r="G16" s="62" t="s">
        <v>168</v>
      </c>
      <c r="H16" s="79">
        <v>560855165</v>
      </c>
      <c r="I16" s="73">
        <v>560855167</v>
      </c>
      <c r="J16" s="64" t="s">
        <v>176</v>
      </c>
    </row>
    <row r="17" spans="2:10">
      <c r="B17" s="61">
        <v>9</v>
      </c>
      <c r="C17" s="61" t="s">
        <v>166</v>
      </c>
      <c r="D17" s="61" t="s">
        <v>68</v>
      </c>
      <c r="E17" s="61">
        <v>2020</v>
      </c>
      <c r="F17" s="61" t="s">
        <v>177</v>
      </c>
      <c r="G17" s="62" t="s">
        <v>95</v>
      </c>
      <c r="H17" s="63"/>
      <c r="I17" s="73">
        <v>310997791</v>
      </c>
      <c r="J17" s="64" t="s">
        <v>178</v>
      </c>
    </row>
    <row r="18" spans="2:10">
      <c r="B18" s="61">
        <v>12</v>
      </c>
      <c r="C18" s="61" t="s">
        <v>166</v>
      </c>
      <c r="D18" s="61" t="s">
        <v>68</v>
      </c>
      <c r="E18" s="61">
        <v>2020</v>
      </c>
      <c r="F18" s="61" t="s">
        <v>179</v>
      </c>
      <c r="G18" s="62" t="s">
        <v>95</v>
      </c>
      <c r="H18" s="63"/>
      <c r="I18" s="73">
        <v>163292520</v>
      </c>
      <c r="J18" s="64" t="s">
        <v>178</v>
      </c>
    </row>
    <row r="19" spans="2:10">
      <c r="B19" s="61">
        <v>13</v>
      </c>
      <c r="C19" s="61" t="s">
        <v>166</v>
      </c>
      <c r="D19" s="61" t="s">
        <v>68</v>
      </c>
      <c r="E19" s="61">
        <v>2020</v>
      </c>
      <c r="F19" s="61" t="s">
        <v>180</v>
      </c>
      <c r="G19" s="62" t="s">
        <v>95</v>
      </c>
      <c r="H19" s="79">
        <v>79551233</v>
      </c>
      <c r="I19" s="73">
        <v>0</v>
      </c>
      <c r="J19" s="64" t="s">
        <v>160</v>
      </c>
    </row>
    <row r="20" spans="2:10">
      <c r="B20" s="61">
        <v>14</v>
      </c>
      <c r="C20" s="61" t="s">
        <v>166</v>
      </c>
      <c r="D20" s="61" t="s">
        <v>68</v>
      </c>
      <c r="E20" s="61">
        <v>2020</v>
      </c>
      <c r="F20" s="61" t="s">
        <v>181</v>
      </c>
      <c r="G20" s="62" t="s">
        <v>95</v>
      </c>
      <c r="H20" s="63"/>
      <c r="I20" s="73">
        <v>211937482</v>
      </c>
      <c r="J20" s="64" t="s">
        <v>178</v>
      </c>
    </row>
    <row r="21" spans="2:10">
      <c r="B21" s="61">
        <v>15</v>
      </c>
      <c r="C21" s="61" t="s">
        <v>166</v>
      </c>
      <c r="D21" s="61" t="s">
        <v>68</v>
      </c>
      <c r="E21" s="61">
        <v>2021</v>
      </c>
      <c r="F21" s="61" t="s">
        <v>182</v>
      </c>
      <c r="G21" s="62" t="s">
        <v>95</v>
      </c>
      <c r="H21" s="79">
        <v>2090954598</v>
      </c>
      <c r="I21" s="73">
        <v>836381839</v>
      </c>
      <c r="J21" s="64" t="s">
        <v>178</v>
      </c>
    </row>
    <row r="22" spans="2:10">
      <c r="B22" s="61">
        <v>22</v>
      </c>
      <c r="C22" s="61" t="s">
        <v>166</v>
      </c>
      <c r="D22" s="61" t="s">
        <v>68</v>
      </c>
      <c r="E22" s="61">
        <v>2022</v>
      </c>
      <c r="F22" s="61" t="s">
        <v>183</v>
      </c>
      <c r="G22" s="62" t="s">
        <v>100</v>
      </c>
      <c r="H22" s="63"/>
      <c r="I22" s="73">
        <v>450189523</v>
      </c>
      <c r="J22" s="64" t="s">
        <v>184</v>
      </c>
    </row>
    <row r="23" spans="2:10">
      <c r="B23" s="61">
        <v>23</v>
      </c>
      <c r="C23" s="61" t="s">
        <v>185</v>
      </c>
      <c r="D23" s="67" t="s">
        <v>13</v>
      </c>
      <c r="E23" s="67">
        <v>2024</v>
      </c>
      <c r="F23" s="70" t="s">
        <v>186</v>
      </c>
      <c r="G23" s="68" t="s">
        <v>187</v>
      </c>
      <c r="H23" s="63"/>
      <c r="I23" s="74">
        <v>1535823965</v>
      </c>
      <c r="J23" s="64"/>
    </row>
    <row r="24" spans="2:10">
      <c r="B24" s="61">
        <v>24</v>
      </c>
      <c r="C24" s="61" t="s">
        <v>185</v>
      </c>
      <c r="D24" s="67" t="s">
        <v>68</v>
      </c>
      <c r="E24" s="67">
        <v>2022</v>
      </c>
      <c r="F24" s="70" t="s">
        <v>74</v>
      </c>
      <c r="G24" s="68" t="s">
        <v>70</v>
      </c>
      <c r="H24" s="63"/>
      <c r="I24" s="74">
        <v>641745359</v>
      </c>
      <c r="J24" s="64"/>
    </row>
    <row r="25" spans="2:10">
      <c r="B25" s="61">
        <v>25</v>
      </c>
      <c r="C25" s="61" t="s">
        <v>185</v>
      </c>
      <c r="D25" s="67" t="s">
        <v>68</v>
      </c>
      <c r="E25" s="67">
        <v>2022</v>
      </c>
      <c r="F25" s="70" t="s">
        <v>80</v>
      </c>
      <c r="G25" s="68" t="s">
        <v>95</v>
      </c>
      <c r="H25" s="63"/>
      <c r="I25" s="74">
        <v>437647056</v>
      </c>
      <c r="J25" s="64"/>
    </row>
    <row r="26" spans="2:10">
      <c r="B26" s="61">
        <v>26</v>
      </c>
      <c r="C26" s="61" t="s">
        <v>185</v>
      </c>
      <c r="D26" s="67" t="s">
        <v>68</v>
      </c>
      <c r="E26" s="67">
        <v>2022</v>
      </c>
      <c r="F26" s="70" t="s">
        <v>82</v>
      </c>
      <c r="G26" s="68" t="s">
        <v>70</v>
      </c>
      <c r="H26" s="63"/>
      <c r="I26" s="74">
        <v>2287868622</v>
      </c>
      <c r="J26" s="64"/>
    </row>
    <row r="27" spans="2:10">
      <c r="B27" s="61">
        <v>27</v>
      </c>
      <c r="C27" s="61" t="s">
        <v>185</v>
      </c>
      <c r="D27" s="67" t="s">
        <v>68</v>
      </c>
      <c r="E27" s="67">
        <v>2022</v>
      </c>
      <c r="F27" s="70" t="s">
        <v>75</v>
      </c>
      <c r="G27" s="68" t="s">
        <v>70</v>
      </c>
      <c r="H27" s="63"/>
      <c r="I27" s="74">
        <v>715671930</v>
      </c>
      <c r="J27" s="64"/>
    </row>
    <row r="28" spans="2:10">
      <c r="B28" s="61">
        <v>28</v>
      </c>
      <c r="C28" s="61" t="s">
        <v>185</v>
      </c>
      <c r="D28" s="67" t="s">
        <v>68</v>
      </c>
      <c r="E28" s="67">
        <v>2022</v>
      </c>
      <c r="F28" s="70" t="s">
        <v>85</v>
      </c>
      <c r="G28" s="68" t="s">
        <v>70</v>
      </c>
      <c r="H28" s="63"/>
      <c r="I28" s="74">
        <v>1108231674</v>
      </c>
      <c r="J28" s="64"/>
    </row>
    <row r="29" spans="2:10">
      <c r="B29" s="61">
        <v>29</v>
      </c>
      <c r="C29" s="61" t="s">
        <v>185</v>
      </c>
      <c r="D29" s="67" t="s">
        <v>68</v>
      </c>
      <c r="E29" s="67">
        <v>2022</v>
      </c>
      <c r="F29" s="70" t="s">
        <v>84</v>
      </c>
      <c r="G29" s="68" t="s">
        <v>70</v>
      </c>
      <c r="H29" s="63"/>
      <c r="I29" s="74">
        <v>1984461259</v>
      </c>
      <c r="J29" s="64"/>
    </row>
    <row r="30" spans="2:10">
      <c r="B30" s="61">
        <v>30</v>
      </c>
      <c r="C30" s="61" t="s">
        <v>185</v>
      </c>
      <c r="D30" s="67" t="s">
        <v>68</v>
      </c>
      <c r="E30" s="67">
        <v>2022</v>
      </c>
      <c r="F30" s="70" t="s">
        <v>88</v>
      </c>
      <c r="G30" s="68" t="s">
        <v>70</v>
      </c>
      <c r="H30" s="63"/>
      <c r="I30" s="74">
        <v>1636456022</v>
      </c>
      <c r="J30" s="64"/>
    </row>
    <row r="31" spans="2:10">
      <c r="B31" s="61">
        <v>31</v>
      </c>
      <c r="C31" s="61" t="s">
        <v>185</v>
      </c>
      <c r="D31" s="67" t="s">
        <v>68</v>
      </c>
      <c r="E31" s="67">
        <v>2022</v>
      </c>
      <c r="F31" s="70" t="s">
        <v>77</v>
      </c>
      <c r="G31" s="68" t="s">
        <v>70</v>
      </c>
      <c r="H31" s="63"/>
      <c r="I31" s="74">
        <v>875429964</v>
      </c>
      <c r="J31" s="64"/>
    </row>
    <row r="32" spans="2:10">
      <c r="B32" s="61">
        <v>32</v>
      </c>
      <c r="C32" s="61" t="s">
        <v>185</v>
      </c>
      <c r="D32" s="67" t="s">
        <v>68</v>
      </c>
      <c r="E32" s="67">
        <v>2022</v>
      </c>
      <c r="F32" s="70" t="s">
        <v>91</v>
      </c>
      <c r="G32" s="68" t="s">
        <v>70</v>
      </c>
      <c r="H32" s="63"/>
      <c r="I32" s="74">
        <v>819166850</v>
      </c>
      <c r="J32" s="64"/>
    </row>
    <row r="33" spans="2:10">
      <c r="B33" s="61">
        <v>33</v>
      </c>
      <c r="C33" s="61" t="s">
        <v>185</v>
      </c>
      <c r="D33" s="67" t="s">
        <v>68</v>
      </c>
      <c r="E33" s="67">
        <v>2022</v>
      </c>
      <c r="F33" s="70" t="s">
        <v>93</v>
      </c>
      <c r="G33" s="68" t="s">
        <v>70</v>
      </c>
      <c r="H33" s="63"/>
      <c r="I33" s="74">
        <v>638326392</v>
      </c>
      <c r="J33" s="64"/>
    </row>
    <row r="34" spans="2:10">
      <c r="B34" s="61">
        <v>34</v>
      </c>
      <c r="C34" s="61" t="s">
        <v>185</v>
      </c>
      <c r="D34" s="67" t="s">
        <v>68</v>
      </c>
      <c r="E34" s="67">
        <v>2022</v>
      </c>
      <c r="F34" s="70" t="s">
        <v>69</v>
      </c>
      <c r="G34" s="68" t="s">
        <v>70</v>
      </c>
      <c r="H34" s="63"/>
      <c r="I34" s="74">
        <v>840952047</v>
      </c>
      <c r="J34" s="64"/>
    </row>
    <row r="35" spans="2:10">
      <c r="B35" s="61">
        <v>35</v>
      </c>
      <c r="C35" s="61" t="s">
        <v>185</v>
      </c>
      <c r="D35" s="67" t="s">
        <v>68</v>
      </c>
      <c r="E35" s="67">
        <v>2022</v>
      </c>
      <c r="F35" s="70" t="s">
        <v>86</v>
      </c>
      <c r="G35" s="68" t="s">
        <v>70</v>
      </c>
      <c r="H35" s="63"/>
      <c r="I35" s="74">
        <v>370954337</v>
      </c>
      <c r="J35" s="64"/>
    </row>
    <row r="36" spans="2:10">
      <c r="B36" s="61">
        <v>36</v>
      </c>
      <c r="C36" s="61" t="s">
        <v>185</v>
      </c>
      <c r="D36" s="67" t="s">
        <v>68</v>
      </c>
      <c r="E36" s="67">
        <v>2022</v>
      </c>
      <c r="F36" s="70" t="s">
        <v>96</v>
      </c>
      <c r="G36" s="68" t="s">
        <v>70</v>
      </c>
      <c r="H36" s="63"/>
      <c r="I36" s="74">
        <v>1756421334</v>
      </c>
      <c r="J36" s="64"/>
    </row>
    <row r="37" spans="2:10">
      <c r="B37" s="61">
        <v>37</v>
      </c>
      <c r="C37" s="61" t="s">
        <v>185</v>
      </c>
      <c r="D37" s="67" t="s">
        <v>68</v>
      </c>
      <c r="E37" s="67">
        <v>2022</v>
      </c>
      <c r="F37" s="70" t="s">
        <v>81</v>
      </c>
      <c r="G37" s="68" t="s">
        <v>70</v>
      </c>
      <c r="H37" s="63"/>
      <c r="I37" s="74">
        <v>569783793</v>
      </c>
      <c r="J37" s="64"/>
    </row>
    <row r="38" spans="2:10">
      <c r="B38" s="61">
        <v>38</v>
      </c>
      <c r="C38" s="61" t="s">
        <v>185</v>
      </c>
      <c r="D38" s="67" t="s">
        <v>68</v>
      </c>
      <c r="E38" s="67">
        <v>2022</v>
      </c>
      <c r="F38" s="70" t="s">
        <v>73</v>
      </c>
      <c r="G38" s="68" t="s">
        <v>70</v>
      </c>
      <c r="H38" s="63"/>
      <c r="I38" s="74">
        <v>825966833</v>
      </c>
      <c r="J38" s="64"/>
    </row>
    <row r="39" spans="2:10">
      <c r="B39" s="61">
        <v>39</v>
      </c>
      <c r="C39" s="61" t="s">
        <v>185</v>
      </c>
      <c r="D39" s="67" t="s">
        <v>68</v>
      </c>
      <c r="E39" s="67">
        <v>2022</v>
      </c>
      <c r="F39" s="70" t="s">
        <v>87</v>
      </c>
      <c r="G39" s="68" t="s">
        <v>70</v>
      </c>
      <c r="H39" s="63"/>
      <c r="I39" s="74">
        <v>296327339</v>
      </c>
      <c r="J39" s="64"/>
    </row>
    <row r="40" spans="2:10">
      <c r="B40" s="61">
        <v>40</v>
      </c>
      <c r="C40" s="61" t="s">
        <v>185</v>
      </c>
      <c r="D40" s="67" t="s">
        <v>68</v>
      </c>
      <c r="E40" s="67">
        <v>2022</v>
      </c>
      <c r="F40" s="70" t="s">
        <v>83</v>
      </c>
      <c r="G40" s="68" t="s">
        <v>70</v>
      </c>
      <c r="H40" s="63"/>
      <c r="I40" s="74">
        <v>849723584</v>
      </c>
      <c r="J40" s="64"/>
    </row>
    <row r="41" spans="2:10">
      <c r="B41" s="61">
        <v>41</v>
      </c>
      <c r="C41" s="61" t="s">
        <v>185</v>
      </c>
      <c r="D41" s="67" t="s">
        <v>68</v>
      </c>
      <c r="E41" s="67">
        <v>2022</v>
      </c>
      <c r="F41" s="70" t="s">
        <v>97</v>
      </c>
      <c r="G41" s="68" t="s">
        <v>70</v>
      </c>
      <c r="H41" s="63"/>
      <c r="I41" s="74">
        <v>1204545669</v>
      </c>
      <c r="J41" s="64"/>
    </row>
    <row r="42" spans="2:10">
      <c r="B42" s="61">
        <v>42</v>
      </c>
      <c r="C42" s="61" t="s">
        <v>185</v>
      </c>
      <c r="D42" s="67" t="s">
        <v>68</v>
      </c>
      <c r="E42" s="67">
        <v>2022</v>
      </c>
      <c r="F42" s="70" t="s">
        <v>89</v>
      </c>
      <c r="G42" s="68" t="s">
        <v>70</v>
      </c>
      <c r="H42" s="63"/>
      <c r="I42" s="74">
        <v>584769295</v>
      </c>
      <c r="J42" s="64"/>
    </row>
    <row r="43" spans="2:10">
      <c r="B43" s="61">
        <v>43</v>
      </c>
      <c r="C43" s="61" t="s">
        <v>185</v>
      </c>
      <c r="D43" s="67" t="s">
        <v>68</v>
      </c>
      <c r="E43" s="67">
        <v>2022</v>
      </c>
      <c r="F43" s="70" t="s">
        <v>99</v>
      </c>
      <c r="G43" s="68" t="s">
        <v>95</v>
      </c>
      <c r="H43" s="63"/>
      <c r="I43" s="74">
        <v>1501873696</v>
      </c>
      <c r="J43" s="64"/>
    </row>
    <row r="44" spans="2:10">
      <c r="B44" s="61">
        <v>44</v>
      </c>
      <c r="C44" s="61" t="s">
        <v>185</v>
      </c>
      <c r="D44" s="67" t="s">
        <v>68</v>
      </c>
      <c r="E44" s="67">
        <v>2022</v>
      </c>
      <c r="F44" s="70" t="s">
        <v>90</v>
      </c>
      <c r="G44" s="68" t="s">
        <v>70</v>
      </c>
      <c r="H44" s="63"/>
      <c r="I44" s="74">
        <v>1401617836</v>
      </c>
      <c r="J44" s="64"/>
    </row>
    <row r="45" spans="2:10">
      <c r="B45" s="61">
        <v>45</v>
      </c>
      <c r="C45" s="61" t="s">
        <v>185</v>
      </c>
      <c r="D45" s="67" t="s">
        <v>68</v>
      </c>
      <c r="E45" s="67">
        <v>2022</v>
      </c>
      <c r="F45" s="70" t="s">
        <v>101</v>
      </c>
      <c r="G45" s="68" t="s">
        <v>70</v>
      </c>
      <c r="H45" s="63"/>
      <c r="I45" s="74">
        <v>767286084</v>
      </c>
      <c r="J45" s="64"/>
    </row>
    <row r="46" spans="2:10">
      <c r="B46" s="61">
        <v>46</v>
      </c>
      <c r="C46" s="61" t="s">
        <v>185</v>
      </c>
      <c r="D46" s="67" t="s">
        <v>68</v>
      </c>
      <c r="E46" s="67">
        <v>2022</v>
      </c>
      <c r="F46" s="70" t="s">
        <v>92</v>
      </c>
      <c r="G46" s="68" t="s">
        <v>70</v>
      </c>
      <c r="H46" s="63"/>
      <c r="I46" s="74">
        <v>1030771784</v>
      </c>
      <c r="J46" s="64"/>
    </row>
    <row r="47" spans="2:10">
      <c r="B47" s="61">
        <v>47</v>
      </c>
      <c r="C47" s="61" t="s">
        <v>185</v>
      </c>
      <c r="D47" s="67" t="s">
        <v>68</v>
      </c>
      <c r="E47" s="67">
        <v>2022</v>
      </c>
      <c r="F47" s="70" t="s">
        <v>188</v>
      </c>
      <c r="G47" s="68" t="s">
        <v>70</v>
      </c>
      <c r="H47" s="63"/>
      <c r="I47" s="74">
        <v>136665355</v>
      </c>
      <c r="J47" s="64" t="s">
        <v>189</v>
      </c>
    </row>
    <row r="48" spans="2:10">
      <c r="B48" s="61">
        <v>48</v>
      </c>
      <c r="C48" s="61" t="s">
        <v>185</v>
      </c>
      <c r="D48" s="67" t="s">
        <v>68</v>
      </c>
      <c r="E48" s="67">
        <v>2022</v>
      </c>
      <c r="F48" s="70" t="s">
        <v>190</v>
      </c>
      <c r="G48" s="68" t="s">
        <v>70</v>
      </c>
      <c r="H48" s="63"/>
      <c r="I48" s="74">
        <v>265979640</v>
      </c>
      <c r="J48" s="64" t="s">
        <v>189</v>
      </c>
    </row>
    <row r="49" spans="2:11" ht="15">
      <c r="B49" s="61">
        <v>49</v>
      </c>
      <c r="C49" s="61" t="s">
        <v>191</v>
      </c>
      <c r="D49" s="67" t="s">
        <v>68</v>
      </c>
      <c r="E49" s="67">
        <v>2020</v>
      </c>
      <c r="F49" s="70" t="s">
        <v>192</v>
      </c>
      <c r="G49" s="68" t="s">
        <v>70</v>
      </c>
      <c r="H49" s="63"/>
      <c r="I49" s="75">
        <v>183920816</v>
      </c>
      <c r="J49" s="64"/>
    </row>
    <row r="50" spans="2:11" ht="15">
      <c r="B50" s="61">
        <v>50</v>
      </c>
      <c r="C50" s="61" t="s">
        <v>191</v>
      </c>
      <c r="D50" s="67" t="s">
        <v>68</v>
      </c>
      <c r="E50" s="67">
        <v>2020</v>
      </c>
      <c r="F50" s="70" t="s">
        <v>193</v>
      </c>
      <c r="G50" s="68" t="s">
        <v>70</v>
      </c>
      <c r="H50" s="63"/>
      <c r="I50" s="75">
        <v>266264739</v>
      </c>
      <c r="J50" s="64"/>
    </row>
    <row r="51" spans="2:11" ht="15">
      <c r="B51" s="61">
        <v>51</v>
      </c>
      <c r="C51" s="61" t="s">
        <v>191</v>
      </c>
      <c r="D51" s="67" t="s">
        <v>13</v>
      </c>
      <c r="E51" s="67">
        <v>2016</v>
      </c>
      <c r="F51" s="70" t="s">
        <v>194</v>
      </c>
      <c r="G51" s="68" t="s">
        <v>195</v>
      </c>
      <c r="H51" s="63"/>
      <c r="I51" s="75">
        <v>1229499157.4400001</v>
      </c>
      <c r="J51" s="64"/>
    </row>
    <row r="52" spans="2:11" ht="15">
      <c r="B52" s="61">
        <v>52</v>
      </c>
      <c r="C52" s="61" t="s">
        <v>191</v>
      </c>
      <c r="D52" s="67" t="s">
        <v>117</v>
      </c>
      <c r="E52" s="67">
        <v>2020</v>
      </c>
      <c r="F52" s="70" t="s">
        <v>196</v>
      </c>
      <c r="G52" s="68" t="s">
        <v>197</v>
      </c>
      <c r="H52" s="63"/>
      <c r="I52" s="76">
        <v>168832202</v>
      </c>
      <c r="J52" s="64"/>
    </row>
    <row r="53" spans="2:11" ht="15">
      <c r="B53" s="61">
        <v>53</v>
      </c>
      <c r="C53" s="61" t="s">
        <v>191</v>
      </c>
      <c r="D53" s="67" t="s">
        <v>68</v>
      </c>
      <c r="E53" s="67">
        <v>2020</v>
      </c>
      <c r="F53" s="70" t="s">
        <v>198</v>
      </c>
      <c r="G53" s="68" t="s">
        <v>70</v>
      </c>
      <c r="H53" s="63"/>
      <c r="I53" s="76">
        <v>30107803.5</v>
      </c>
      <c r="J53" s="64"/>
    </row>
    <row r="54" spans="2:11" ht="15">
      <c r="B54" s="61">
        <v>54</v>
      </c>
      <c r="C54" s="61" t="s">
        <v>191</v>
      </c>
      <c r="D54" s="67" t="s">
        <v>117</v>
      </c>
      <c r="E54" s="67">
        <v>2020</v>
      </c>
      <c r="F54" s="70" t="s">
        <v>199</v>
      </c>
      <c r="G54" s="68" t="s">
        <v>200</v>
      </c>
      <c r="H54" s="63"/>
      <c r="I54" s="76">
        <v>170527098.5</v>
      </c>
      <c r="J54" s="64"/>
    </row>
    <row r="55" spans="2:11" ht="15">
      <c r="B55" s="61">
        <v>55</v>
      </c>
      <c r="C55" s="61" t="s">
        <v>191</v>
      </c>
      <c r="D55" s="67" t="s">
        <v>117</v>
      </c>
      <c r="E55" s="67">
        <v>2020</v>
      </c>
      <c r="F55" s="70" t="s">
        <v>201</v>
      </c>
      <c r="G55" s="68" t="s">
        <v>202</v>
      </c>
      <c r="H55" s="63"/>
      <c r="I55" s="76">
        <v>76414070.5</v>
      </c>
      <c r="J55" s="64"/>
    </row>
    <row r="56" spans="2:11" ht="15">
      <c r="B56" s="61">
        <v>56</v>
      </c>
      <c r="C56" s="61" t="s">
        <v>191</v>
      </c>
      <c r="D56" s="67" t="s">
        <v>117</v>
      </c>
      <c r="E56" s="67">
        <v>2020</v>
      </c>
      <c r="F56" s="70" t="s">
        <v>203</v>
      </c>
      <c r="G56" s="68" t="s">
        <v>204</v>
      </c>
      <c r="H56" s="63"/>
      <c r="I56" s="76">
        <v>210276570</v>
      </c>
      <c r="J56" s="64"/>
    </row>
    <row r="57" spans="2:11">
      <c r="B57" s="61">
        <v>57</v>
      </c>
      <c r="C57" s="61" t="s">
        <v>185</v>
      </c>
      <c r="D57" s="67" t="s">
        <v>68</v>
      </c>
      <c r="E57" s="67">
        <v>2023</v>
      </c>
      <c r="F57" s="70" t="s">
        <v>205</v>
      </c>
      <c r="G57" s="68" t="s">
        <v>206</v>
      </c>
      <c r="H57" s="63"/>
      <c r="I57" s="74"/>
      <c r="J57" s="82" t="s">
        <v>207</v>
      </c>
      <c r="K57" s="83">
        <v>114636860</v>
      </c>
    </row>
    <row r="58" spans="2:11">
      <c r="B58" s="61">
        <v>58</v>
      </c>
      <c r="C58" s="61" t="s">
        <v>185</v>
      </c>
      <c r="D58" s="67" t="s">
        <v>68</v>
      </c>
      <c r="E58" s="67">
        <v>2023</v>
      </c>
      <c r="F58" s="70" t="s">
        <v>208</v>
      </c>
      <c r="G58" s="68" t="s">
        <v>206</v>
      </c>
      <c r="H58" s="63"/>
      <c r="I58" s="74"/>
      <c r="J58" s="82" t="s">
        <v>207</v>
      </c>
      <c r="K58" s="83">
        <v>624771678</v>
      </c>
    </row>
    <row r="59" spans="2:11">
      <c r="B59" s="61">
        <v>59</v>
      </c>
      <c r="C59" s="61" t="s">
        <v>185</v>
      </c>
      <c r="D59" s="67" t="s">
        <v>68</v>
      </c>
      <c r="E59" s="67">
        <v>2023</v>
      </c>
      <c r="F59" s="70" t="s">
        <v>209</v>
      </c>
      <c r="G59" s="68" t="s">
        <v>206</v>
      </c>
      <c r="H59" s="63"/>
      <c r="I59" s="74"/>
      <c r="J59" s="82" t="s">
        <v>207</v>
      </c>
      <c r="K59" s="83">
        <v>421186524</v>
      </c>
    </row>
    <row r="60" spans="2:11">
      <c r="B60" s="61">
        <v>60</v>
      </c>
      <c r="C60" s="61" t="s">
        <v>185</v>
      </c>
      <c r="D60" s="67" t="s">
        <v>68</v>
      </c>
      <c r="E60" s="67">
        <v>2022</v>
      </c>
      <c r="F60" s="70" t="s">
        <v>210</v>
      </c>
      <c r="G60" s="68" t="s">
        <v>100</v>
      </c>
      <c r="H60" s="63"/>
      <c r="I60" s="74"/>
      <c r="J60" s="82" t="s">
        <v>207</v>
      </c>
      <c r="K60" s="83">
        <v>96423785</v>
      </c>
    </row>
    <row r="61" spans="2:11">
      <c r="B61" s="61">
        <v>61</v>
      </c>
      <c r="C61" s="61" t="s">
        <v>185</v>
      </c>
      <c r="D61" s="67" t="s">
        <v>68</v>
      </c>
      <c r="E61" s="67">
        <v>2022</v>
      </c>
      <c r="F61" s="70" t="s">
        <v>211</v>
      </c>
      <c r="G61" s="68" t="s">
        <v>70</v>
      </c>
      <c r="H61" s="63"/>
      <c r="I61" s="80">
        <v>153730319</v>
      </c>
      <c r="J61" s="64" t="s">
        <v>212</v>
      </c>
    </row>
    <row r="62" spans="2:11">
      <c r="B62" s="61">
        <v>62</v>
      </c>
      <c r="C62" s="61" t="s">
        <v>185</v>
      </c>
      <c r="D62" s="67" t="s">
        <v>68</v>
      </c>
      <c r="E62" s="67">
        <v>2022</v>
      </c>
      <c r="F62" s="70" t="s">
        <v>213</v>
      </c>
      <c r="G62" s="68" t="s">
        <v>70</v>
      </c>
      <c r="H62" s="63"/>
      <c r="I62" s="80">
        <v>339477851</v>
      </c>
      <c r="J62" s="64" t="s">
        <v>214</v>
      </c>
    </row>
    <row r="63" spans="2:11">
      <c r="B63" s="61">
        <v>63</v>
      </c>
      <c r="C63" s="61" t="s">
        <v>185</v>
      </c>
      <c r="D63" s="67" t="s">
        <v>68</v>
      </c>
      <c r="E63" s="67">
        <v>2022</v>
      </c>
      <c r="F63" s="70" t="s">
        <v>215</v>
      </c>
      <c r="G63" s="68" t="s">
        <v>70</v>
      </c>
      <c r="H63" s="63"/>
      <c r="I63" s="80">
        <v>362794323</v>
      </c>
      <c r="J63" s="64" t="s">
        <v>216</v>
      </c>
    </row>
    <row r="64" spans="2:11">
      <c r="B64" s="61">
        <v>64</v>
      </c>
      <c r="C64" s="61" t="s">
        <v>185</v>
      </c>
      <c r="D64" s="67" t="s">
        <v>68</v>
      </c>
      <c r="E64" s="67">
        <v>2022</v>
      </c>
      <c r="F64" s="70" t="s">
        <v>217</v>
      </c>
      <c r="G64" s="68" t="s">
        <v>70</v>
      </c>
      <c r="H64" s="63"/>
      <c r="I64" s="80">
        <v>678177557</v>
      </c>
      <c r="J64" s="64" t="s">
        <v>218</v>
      </c>
    </row>
    <row r="65" spans="2:10">
      <c r="B65" s="61">
        <v>65</v>
      </c>
      <c r="C65" s="61" t="s">
        <v>185</v>
      </c>
      <c r="D65" s="67" t="s">
        <v>68</v>
      </c>
      <c r="E65" s="67">
        <v>2022</v>
      </c>
      <c r="F65" s="70" t="s">
        <v>219</v>
      </c>
      <c r="G65" s="68" t="s">
        <v>70</v>
      </c>
      <c r="H65" s="63"/>
      <c r="I65" s="80">
        <v>727893395</v>
      </c>
      <c r="J65" s="64" t="s">
        <v>220</v>
      </c>
    </row>
    <row r="66" spans="2:10">
      <c r="B66" s="61">
        <v>66</v>
      </c>
      <c r="C66" s="61" t="s">
        <v>185</v>
      </c>
      <c r="D66" s="67" t="s">
        <v>68</v>
      </c>
      <c r="E66" s="67">
        <v>2022</v>
      </c>
      <c r="F66" s="70" t="s">
        <v>221</v>
      </c>
      <c r="G66" s="68" t="s">
        <v>70</v>
      </c>
      <c r="H66" s="63"/>
      <c r="I66" s="80" t="s">
        <v>222</v>
      </c>
      <c r="J66" s="64" t="s">
        <v>223</v>
      </c>
    </row>
    <row r="67" spans="2:10">
      <c r="B67" s="61">
        <v>67</v>
      </c>
      <c r="C67" s="61" t="s">
        <v>185</v>
      </c>
      <c r="D67" s="67" t="s">
        <v>68</v>
      </c>
      <c r="E67" s="67">
        <v>2022</v>
      </c>
      <c r="F67" s="70" t="s">
        <v>224</v>
      </c>
      <c r="G67" s="68" t="s">
        <v>70</v>
      </c>
      <c r="H67" s="63"/>
      <c r="I67" s="80" t="s">
        <v>225</v>
      </c>
      <c r="J67" s="64" t="s">
        <v>226</v>
      </c>
    </row>
    <row r="68" spans="2:10">
      <c r="B68" s="61">
        <v>68</v>
      </c>
      <c r="C68" s="61" t="s">
        <v>185</v>
      </c>
      <c r="D68" s="67" t="s">
        <v>68</v>
      </c>
      <c r="E68" s="67">
        <v>2022</v>
      </c>
      <c r="F68" s="70" t="s">
        <v>227</v>
      </c>
      <c r="G68" s="68" t="s">
        <v>70</v>
      </c>
      <c r="H68" s="63"/>
      <c r="I68" s="80">
        <v>296587647</v>
      </c>
      <c r="J68" s="64" t="s">
        <v>228</v>
      </c>
    </row>
    <row r="69" spans="2:10">
      <c r="B69" s="61">
        <v>69</v>
      </c>
      <c r="C69" s="61" t="s">
        <v>185</v>
      </c>
      <c r="D69" s="67" t="s">
        <v>68</v>
      </c>
      <c r="E69" s="67">
        <v>2022</v>
      </c>
      <c r="F69" s="70" t="s">
        <v>229</v>
      </c>
      <c r="G69" s="68" t="s">
        <v>70</v>
      </c>
      <c r="H69" s="63"/>
      <c r="I69" s="80">
        <v>822397345</v>
      </c>
      <c r="J69" s="64" t="s">
        <v>230</v>
      </c>
    </row>
    <row r="70" spans="2:10">
      <c r="B70" s="61">
        <v>70</v>
      </c>
      <c r="C70" s="61" t="s">
        <v>185</v>
      </c>
      <c r="D70" s="67" t="s">
        <v>68</v>
      </c>
      <c r="E70" s="67">
        <v>2022</v>
      </c>
      <c r="F70" s="70" t="s">
        <v>231</v>
      </c>
      <c r="G70" s="68" t="s">
        <v>70</v>
      </c>
      <c r="H70" s="63"/>
      <c r="I70" s="80">
        <v>348506038</v>
      </c>
      <c r="J70" s="64" t="s">
        <v>232</v>
      </c>
    </row>
    <row r="71" spans="2:10">
      <c r="B71" s="61">
        <v>71</v>
      </c>
      <c r="C71" s="61" t="s">
        <v>185</v>
      </c>
      <c r="D71" s="67" t="s">
        <v>68</v>
      </c>
      <c r="E71" s="67">
        <v>2022</v>
      </c>
      <c r="F71" s="70" t="s">
        <v>233</v>
      </c>
      <c r="G71" s="68" t="s">
        <v>70</v>
      </c>
      <c r="H71" s="63"/>
      <c r="I71" s="80">
        <v>265951113</v>
      </c>
      <c r="J71" s="64" t="s">
        <v>234</v>
      </c>
    </row>
    <row r="72" spans="2:10">
      <c r="B72" s="61">
        <v>72</v>
      </c>
      <c r="C72" s="61" t="s">
        <v>185</v>
      </c>
      <c r="D72" s="67" t="s">
        <v>68</v>
      </c>
      <c r="E72" s="67">
        <v>2022</v>
      </c>
      <c r="F72" s="70" t="s">
        <v>235</v>
      </c>
      <c r="G72" s="68" t="s">
        <v>70</v>
      </c>
      <c r="H72" s="63"/>
      <c r="I72" s="80">
        <v>459271645</v>
      </c>
      <c r="J72" s="64" t="s">
        <v>236</v>
      </c>
    </row>
    <row r="73" spans="2:10">
      <c r="B73" s="61">
        <v>73</v>
      </c>
      <c r="C73" s="61" t="s">
        <v>185</v>
      </c>
      <c r="D73" s="67" t="s">
        <v>68</v>
      </c>
      <c r="E73" s="67">
        <v>2022</v>
      </c>
      <c r="F73" s="70" t="s">
        <v>237</v>
      </c>
      <c r="G73" s="68" t="s">
        <v>70</v>
      </c>
      <c r="H73" s="63"/>
      <c r="I73" s="80">
        <v>264534230</v>
      </c>
      <c r="J73" s="64" t="s">
        <v>238</v>
      </c>
    </row>
    <row r="74" spans="2:10">
      <c r="B74" s="61">
        <v>74</v>
      </c>
      <c r="C74" s="61" t="s">
        <v>185</v>
      </c>
      <c r="D74" s="67" t="s">
        <v>68</v>
      </c>
      <c r="E74" s="67">
        <v>2022</v>
      </c>
      <c r="F74" s="70" t="s">
        <v>239</v>
      </c>
      <c r="G74" s="68" t="s">
        <v>70</v>
      </c>
      <c r="H74" s="63"/>
      <c r="I74" s="80">
        <v>236128912</v>
      </c>
      <c r="J74" s="64" t="s">
        <v>240</v>
      </c>
    </row>
    <row r="75" spans="2:10">
      <c r="B75" s="61">
        <v>75</v>
      </c>
      <c r="C75" s="61" t="s">
        <v>185</v>
      </c>
      <c r="D75" s="67" t="s">
        <v>68</v>
      </c>
      <c r="E75" s="67">
        <v>2022</v>
      </c>
      <c r="F75" s="70" t="s">
        <v>241</v>
      </c>
      <c r="G75" s="68" t="s">
        <v>70</v>
      </c>
      <c r="H75" s="63"/>
      <c r="I75" s="80">
        <v>499185941</v>
      </c>
      <c r="J75" s="64" t="s">
        <v>242</v>
      </c>
    </row>
    <row r="76" spans="2:10">
      <c r="B76" s="61">
        <v>76</v>
      </c>
      <c r="C76" s="61" t="s">
        <v>185</v>
      </c>
      <c r="D76" s="67" t="s">
        <v>68</v>
      </c>
      <c r="E76" s="67">
        <v>2022</v>
      </c>
      <c r="F76" s="70" t="s">
        <v>243</v>
      </c>
      <c r="G76" s="68" t="s">
        <v>70</v>
      </c>
      <c r="H76" s="63"/>
      <c r="I76" s="80">
        <v>427170838</v>
      </c>
      <c r="J76" s="64" t="s">
        <v>244</v>
      </c>
    </row>
    <row r="77" spans="2:10">
      <c r="B77" s="61">
        <v>77</v>
      </c>
      <c r="C77" s="61" t="s">
        <v>185</v>
      </c>
      <c r="D77" s="67" t="s">
        <v>68</v>
      </c>
      <c r="E77" s="67">
        <v>2022</v>
      </c>
      <c r="F77" s="70" t="s">
        <v>245</v>
      </c>
      <c r="G77" s="68" t="s">
        <v>70</v>
      </c>
      <c r="H77" s="63"/>
      <c r="I77" s="80">
        <v>352141125</v>
      </c>
      <c r="J77" s="64" t="s">
        <v>246</v>
      </c>
    </row>
  </sheetData>
  <autoFilter ref="B9:J77" xr:uid="{D62E16EA-ED6A-5946-BE77-C3BC4E3607EC}"/>
  <pageMargins left="0.7" right="0.7" top="0.75" bottom="0.75" header="0.3" footer="0.3"/>
  <ignoredErrors>
    <ignoredError sqref="I66:I6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635CB-FC09-484E-A33E-F9712AC23DE2}">
  <sheetPr filterMode="1">
    <tabColor theme="2" tint="-0.249977111117893"/>
  </sheetPr>
  <dimension ref="C2:O251"/>
  <sheetViews>
    <sheetView zoomScale="130" zoomScaleNormal="130" workbookViewId="0">
      <pane xSplit="7" ySplit="4" topLeftCell="H182" activePane="bottomRight" state="frozen"/>
      <selection pane="topRight" activeCell="I29" sqref="I29"/>
      <selection pane="bottomLeft" activeCell="I29" sqref="I29"/>
      <selection pane="bottomRight" activeCell="I29" sqref="I29"/>
    </sheetView>
  </sheetViews>
  <sheetFormatPr baseColWidth="10" defaultColWidth="11.42578125" defaultRowHeight="15" customHeight="1"/>
  <cols>
    <col min="1" max="1" width="0.42578125" style="95" customWidth="1"/>
    <col min="2" max="2" width="3" style="95" customWidth="1"/>
    <col min="3" max="3" width="5.28515625" style="95" customWidth="1"/>
    <col min="4" max="4" width="8.85546875" style="95" customWidth="1"/>
    <col min="5" max="6" width="10.28515625" style="95" customWidth="1"/>
    <col min="7" max="7" width="17.85546875" style="95" customWidth="1"/>
    <col min="8" max="8" width="16.85546875" style="96" customWidth="1"/>
    <col min="9" max="9" width="13.42578125" style="96" customWidth="1"/>
    <col min="10" max="10" width="15.28515625" style="96" customWidth="1"/>
    <col min="11" max="11" width="14.85546875" style="96" customWidth="1"/>
    <col min="12" max="12" width="17" style="100" customWidth="1"/>
    <col min="13" max="13" width="23.28515625" style="99" customWidth="1"/>
    <col min="14" max="14" width="15.42578125" style="96" customWidth="1"/>
    <col min="15" max="15" width="15.28515625" style="95" customWidth="1"/>
    <col min="16" max="16384" width="11.42578125" style="95"/>
  </cols>
  <sheetData>
    <row r="2" spans="3:15" ht="15" customHeight="1">
      <c r="K2" s="97" t="s">
        <v>247</v>
      </c>
      <c r="L2" s="98">
        <f>+SUBTOTAL(9,L5:L246)</f>
        <v>8490258490</v>
      </c>
    </row>
    <row r="3" spans="3:15" ht="20.100000000000001" customHeight="1">
      <c r="M3" s="96"/>
    </row>
    <row r="4" spans="3:15" s="106" customFormat="1" ht="39.950000000000003" customHeight="1">
      <c r="C4" s="101" t="s">
        <v>1</v>
      </c>
      <c r="D4" s="101" t="s">
        <v>2</v>
      </c>
      <c r="E4" s="102" t="s">
        <v>3</v>
      </c>
      <c r="F4" s="102"/>
      <c r="G4" s="102" t="s">
        <v>248</v>
      </c>
      <c r="H4" s="102" t="s">
        <v>5</v>
      </c>
      <c r="I4" s="102" t="s">
        <v>249</v>
      </c>
      <c r="J4" s="102" t="s">
        <v>250</v>
      </c>
      <c r="K4" s="102" t="s">
        <v>251</v>
      </c>
      <c r="L4" s="103" t="s">
        <v>252</v>
      </c>
      <c r="M4" s="104" t="s">
        <v>253</v>
      </c>
      <c r="N4" s="105"/>
    </row>
    <row r="5" spans="3:15" ht="15" hidden="1" customHeight="1">
      <c r="C5" s="107">
        <v>1</v>
      </c>
      <c r="D5" s="108" t="s">
        <v>68</v>
      </c>
      <c r="E5" s="107">
        <v>2023</v>
      </c>
      <c r="F5" s="107" t="str">
        <f t="shared" ref="F5:F33" si="0">CONCATENATE(D5,"-",G5)</f>
        <v>PRONE-GGC-1191-2023</v>
      </c>
      <c r="G5" s="109" t="s">
        <v>110</v>
      </c>
      <c r="H5" s="110" t="s">
        <v>105</v>
      </c>
      <c r="I5" s="110" t="s">
        <v>254</v>
      </c>
      <c r="J5" s="111">
        <v>1</v>
      </c>
      <c r="K5" s="111">
        <v>0</v>
      </c>
      <c r="L5" s="112">
        <f t="shared" ref="L5:L68" si="1">+J5-K5</f>
        <v>1</v>
      </c>
      <c r="M5" s="113" t="s">
        <v>255</v>
      </c>
      <c r="N5" s="96" t="e">
        <f>VLOOKUP(G5,'[1]V.E. 2025'!F:F,1,FALSE)</f>
        <v>#N/A</v>
      </c>
      <c r="O5" s="95" t="e">
        <f>+VLOOKUP(F5,'2026'!D:D,1,FALSE)</f>
        <v>#N/A</v>
      </c>
    </row>
    <row r="6" spans="3:15" ht="15" hidden="1" customHeight="1">
      <c r="C6" s="107">
        <v>2</v>
      </c>
      <c r="D6" s="108" t="s">
        <v>68</v>
      </c>
      <c r="E6" s="107">
        <v>2023</v>
      </c>
      <c r="F6" s="107" t="str">
        <f t="shared" si="0"/>
        <v>PRONE-GGC-1195-2023</v>
      </c>
      <c r="G6" s="109" t="s">
        <v>113</v>
      </c>
      <c r="H6" s="110" t="s">
        <v>105</v>
      </c>
      <c r="I6" s="110" t="s">
        <v>254</v>
      </c>
      <c r="J6" s="111">
        <v>1</v>
      </c>
      <c r="K6" s="111">
        <v>0</v>
      </c>
      <c r="L6" s="112">
        <f t="shared" si="1"/>
        <v>1</v>
      </c>
      <c r="M6" s="113" t="s">
        <v>255</v>
      </c>
      <c r="N6" s="96" t="e">
        <f>VLOOKUP(G6,'[1]V.E. 2025'!F:F,1,FALSE)</f>
        <v>#N/A</v>
      </c>
      <c r="O6" s="95" t="e">
        <f>+VLOOKUP(F6,'2026'!D:D,1,FALSE)</f>
        <v>#N/A</v>
      </c>
    </row>
    <row r="7" spans="3:15" ht="15" hidden="1" customHeight="1">
      <c r="C7" s="107">
        <v>3</v>
      </c>
      <c r="D7" s="108" t="s">
        <v>68</v>
      </c>
      <c r="E7" s="107">
        <v>2023</v>
      </c>
      <c r="F7" s="107" t="str">
        <f t="shared" si="0"/>
        <v>PRONE-GGC-1202-2023</v>
      </c>
      <c r="G7" s="109" t="s">
        <v>115</v>
      </c>
      <c r="H7" s="110" t="s">
        <v>103</v>
      </c>
      <c r="I7" s="110" t="s">
        <v>254</v>
      </c>
      <c r="J7" s="111">
        <v>1</v>
      </c>
      <c r="K7" s="111">
        <v>0</v>
      </c>
      <c r="L7" s="112">
        <f t="shared" si="1"/>
        <v>1</v>
      </c>
      <c r="M7" s="113" t="s">
        <v>255</v>
      </c>
      <c r="N7" s="96" t="e">
        <f>VLOOKUP(G7,'[1]V.E. 2025'!F:F,1,FALSE)</f>
        <v>#N/A</v>
      </c>
      <c r="O7" s="95" t="e">
        <f>+VLOOKUP(F7,'2026'!D:D,1,FALSE)</f>
        <v>#N/A</v>
      </c>
    </row>
    <row r="8" spans="3:15" ht="15" hidden="1" customHeight="1">
      <c r="C8" s="107">
        <v>4</v>
      </c>
      <c r="D8" s="108" t="s">
        <v>68</v>
      </c>
      <c r="E8" s="107">
        <v>2023</v>
      </c>
      <c r="F8" s="107" t="str">
        <f t="shared" si="0"/>
        <v>PRONE-GGC-1207-2023</v>
      </c>
      <c r="G8" s="109" t="s">
        <v>114</v>
      </c>
      <c r="H8" s="110" t="s">
        <v>105</v>
      </c>
      <c r="I8" s="110" t="s">
        <v>254</v>
      </c>
      <c r="J8" s="111">
        <v>1</v>
      </c>
      <c r="K8" s="111">
        <v>0</v>
      </c>
      <c r="L8" s="112">
        <f t="shared" si="1"/>
        <v>1</v>
      </c>
      <c r="M8" s="113" t="s">
        <v>255</v>
      </c>
      <c r="N8" s="96" t="e">
        <f>VLOOKUP(G8,'[1]V.E. 2025'!F:F,1,FALSE)</f>
        <v>#N/A</v>
      </c>
      <c r="O8" s="95" t="e">
        <f>+VLOOKUP(F8,'2026'!D:D,1,FALSE)</f>
        <v>#N/A</v>
      </c>
    </row>
    <row r="9" spans="3:15" ht="15" hidden="1" customHeight="1">
      <c r="C9" s="107">
        <v>68</v>
      </c>
      <c r="D9" s="114" t="s">
        <v>256</v>
      </c>
      <c r="E9" s="107">
        <v>2016</v>
      </c>
      <c r="F9" s="107" t="str">
        <f t="shared" si="0"/>
        <v xml:space="preserve"> FAER-GGC-372-2016</v>
      </c>
      <c r="G9" s="109" t="s">
        <v>194</v>
      </c>
      <c r="H9" s="110" t="s">
        <v>257</v>
      </c>
      <c r="I9" s="110" t="s">
        <v>258</v>
      </c>
      <c r="J9" s="111">
        <v>1229499158</v>
      </c>
      <c r="K9" s="111">
        <v>0</v>
      </c>
      <c r="L9" s="112">
        <f t="shared" si="1"/>
        <v>1229499158</v>
      </c>
      <c r="M9" s="113"/>
      <c r="N9" s="96" t="str">
        <f>VLOOKUP(G9,'[1]V.E. 2025'!F:F,1,FALSE)</f>
        <v>GGC-372-2016</v>
      </c>
      <c r="O9" s="95" t="e">
        <f>+VLOOKUP(F9,'2026'!D:D,1,FALSE)</f>
        <v>#N/A</v>
      </c>
    </row>
    <row r="10" spans="3:15" ht="15" hidden="1" customHeight="1">
      <c r="C10" s="107">
        <v>6</v>
      </c>
      <c r="D10" s="114" t="s">
        <v>256</v>
      </c>
      <c r="E10" s="107">
        <v>2016</v>
      </c>
      <c r="F10" s="107" t="str">
        <f t="shared" si="0"/>
        <v xml:space="preserve"> FAER-GGC-374-2016</v>
      </c>
      <c r="G10" s="109" t="s">
        <v>259</v>
      </c>
      <c r="H10" s="110" t="s">
        <v>260</v>
      </c>
      <c r="I10" s="110" t="s">
        <v>258</v>
      </c>
      <c r="J10" s="111">
        <v>0.01</v>
      </c>
      <c r="K10" s="111">
        <v>0</v>
      </c>
      <c r="L10" s="112">
        <f t="shared" si="1"/>
        <v>0.01</v>
      </c>
      <c r="M10" s="113" t="s">
        <v>255</v>
      </c>
      <c r="N10" s="96" t="e">
        <f>VLOOKUP(G10,'[1]V.E. 2025'!F:F,1,FALSE)</f>
        <v>#N/A</v>
      </c>
      <c r="O10" s="95" t="e">
        <f>+VLOOKUP(F10,'2026'!D:D,1,FALSE)</f>
        <v>#N/A</v>
      </c>
    </row>
    <row r="11" spans="3:15" ht="15" hidden="1" customHeight="1">
      <c r="C11" s="107">
        <v>7</v>
      </c>
      <c r="D11" s="114" t="s">
        <v>256</v>
      </c>
      <c r="E11" s="107">
        <v>2019</v>
      </c>
      <c r="F11" s="107" t="str">
        <f t="shared" si="0"/>
        <v xml:space="preserve"> FAER-GGC-411-2019</v>
      </c>
      <c r="G11" s="109" t="s">
        <v>261</v>
      </c>
      <c r="H11" s="110" t="s">
        <v>260</v>
      </c>
      <c r="I11" s="110" t="s">
        <v>262</v>
      </c>
      <c r="J11" s="111">
        <v>1271522611</v>
      </c>
      <c r="K11" s="111">
        <v>0</v>
      </c>
      <c r="L11" s="112">
        <f t="shared" si="1"/>
        <v>1271522611</v>
      </c>
      <c r="M11" s="113"/>
      <c r="N11" s="96" t="e">
        <f>VLOOKUP(G11,'[1]V.E. 2025'!F:F,1,FALSE)</f>
        <v>#N/A</v>
      </c>
      <c r="O11" s="95" t="e">
        <f>+VLOOKUP(F11,'2026'!D:D,1,FALSE)</f>
        <v>#N/A</v>
      </c>
    </row>
    <row r="12" spans="3:15" ht="15" hidden="1" customHeight="1">
      <c r="C12" s="107">
        <v>8</v>
      </c>
      <c r="D12" s="114" t="s">
        <v>256</v>
      </c>
      <c r="E12" s="107">
        <v>2019</v>
      </c>
      <c r="F12" s="107" t="str">
        <f t="shared" si="0"/>
        <v xml:space="preserve"> FAER-GGC-411-2019</v>
      </c>
      <c r="G12" s="109" t="s">
        <v>261</v>
      </c>
      <c r="H12" s="110" t="s">
        <v>260</v>
      </c>
      <c r="I12" s="110" t="s">
        <v>263</v>
      </c>
      <c r="J12" s="111">
        <v>1907283916.5</v>
      </c>
      <c r="K12" s="111">
        <v>0</v>
      </c>
      <c r="L12" s="112">
        <f t="shared" si="1"/>
        <v>1907283916.5</v>
      </c>
      <c r="M12" s="113"/>
      <c r="N12" s="96" t="e">
        <f>VLOOKUP(G12,'[1]V.E. 2025'!F:F,1,FALSE)</f>
        <v>#N/A</v>
      </c>
      <c r="O12" s="95" t="e">
        <f>+VLOOKUP(F12,'2026'!D:D,1,FALSE)</f>
        <v>#N/A</v>
      </c>
    </row>
    <row r="13" spans="3:15" ht="15" hidden="1" customHeight="1">
      <c r="C13" s="107">
        <v>9</v>
      </c>
      <c r="D13" s="114" t="s">
        <v>256</v>
      </c>
      <c r="E13" s="107">
        <v>2019</v>
      </c>
      <c r="F13" s="107" t="str">
        <f t="shared" si="0"/>
        <v xml:space="preserve"> FAER-GGC-411-2019</v>
      </c>
      <c r="G13" s="109" t="s">
        <v>261</v>
      </c>
      <c r="H13" s="110" t="s">
        <v>264</v>
      </c>
      <c r="I13" s="110" t="s">
        <v>265</v>
      </c>
      <c r="J13" s="111">
        <v>1907283916.5</v>
      </c>
      <c r="K13" s="111">
        <v>0</v>
      </c>
      <c r="L13" s="112">
        <f t="shared" si="1"/>
        <v>1907283916.5</v>
      </c>
      <c r="M13" s="113"/>
      <c r="N13" s="96" t="e">
        <f>VLOOKUP(G13,'[1]V.E. 2025'!F:F,1,FALSE)</f>
        <v>#N/A</v>
      </c>
      <c r="O13" s="95" t="e">
        <f>+VLOOKUP(F13,'2026'!D:D,1,FALSE)</f>
        <v>#N/A</v>
      </c>
    </row>
    <row r="14" spans="3:15" ht="15" hidden="1" customHeight="1">
      <c r="C14" s="107">
        <v>10</v>
      </c>
      <c r="D14" s="114" t="s">
        <v>256</v>
      </c>
      <c r="E14" s="107">
        <v>2019</v>
      </c>
      <c r="F14" s="107" t="str">
        <f t="shared" si="0"/>
        <v xml:space="preserve"> FAER-GGC-413-2019</v>
      </c>
      <c r="G14" s="109" t="s">
        <v>266</v>
      </c>
      <c r="H14" s="110" t="s">
        <v>260</v>
      </c>
      <c r="I14" s="110" t="s">
        <v>262</v>
      </c>
      <c r="J14" s="111">
        <v>931966819.20000005</v>
      </c>
      <c r="K14" s="111">
        <v>0</v>
      </c>
      <c r="L14" s="112">
        <f t="shared" si="1"/>
        <v>931966819.20000005</v>
      </c>
      <c r="M14" s="113"/>
      <c r="N14" s="96" t="e">
        <f>VLOOKUP(G14,'[1]V.E. 2025'!F:F,1,FALSE)</f>
        <v>#N/A</v>
      </c>
      <c r="O14" s="95" t="e">
        <f>+VLOOKUP(F14,'2026'!D:D,1,FALSE)</f>
        <v>#N/A</v>
      </c>
    </row>
    <row r="15" spans="3:15" ht="15" hidden="1" customHeight="1">
      <c r="C15" s="107">
        <v>11</v>
      </c>
      <c r="D15" s="114" t="s">
        <v>256</v>
      </c>
      <c r="E15" s="107">
        <v>2019</v>
      </c>
      <c r="F15" s="107" t="str">
        <f t="shared" si="0"/>
        <v xml:space="preserve"> FAER-GGC-413-2019</v>
      </c>
      <c r="G15" s="109" t="s">
        <v>266</v>
      </c>
      <c r="H15" s="110" t="s">
        <v>260</v>
      </c>
      <c r="I15" s="110" t="s">
        <v>263</v>
      </c>
      <c r="J15" s="111">
        <v>1397950228.8</v>
      </c>
      <c r="K15" s="111">
        <v>0</v>
      </c>
      <c r="L15" s="112">
        <f t="shared" si="1"/>
        <v>1397950228.8</v>
      </c>
      <c r="M15" s="113"/>
      <c r="N15" s="96" t="e">
        <f>VLOOKUP(G15,'[1]V.E. 2025'!F:F,1,FALSE)</f>
        <v>#N/A</v>
      </c>
      <c r="O15" s="95" t="e">
        <f>+VLOOKUP(F15,'2026'!D:D,1,FALSE)</f>
        <v>#N/A</v>
      </c>
    </row>
    <row r="16" spans="3:15" ht="15" hidden="1" customHeight="1">
      <c r="C16" s="107">
        <v>12</v>
      </c>
      <c r="D16" s="114" t="s">
        <v>256</v>
      </c>
      <c r="E16" s="107">
        <v>2019</v>
      </c>
      <c r="F16" s="107" t="str">
        <f t="shared" si="0"/>
        <v xml:space="preserve"> FAER-GGC-413-2019</v>
      </c>
      <c r="G16" s="109" t="s">
        <v>266</v>
      </c>
      <c r="H16" s="110" t="s">
        <v>264</v>
      </c>
      <c r="I16" s="110" t="s">
        <v>265</v>
      </c>
      <c r="J16" s="111">
        <v>1397950228.8</v>
      </c>
      <c r="K16" s="111">
        <v>0</v>
      </c>
      <c r="L16" s="112">
        <f t="shared" si="1"/>
        <v>1397950228.8</v>
      </c>
      <c r="M16" s="113"/>
      <c r="N16" s="96" t="e">
        <f>VLOOKUP(G16,'[1]V.E. 2025'!F:F,1,FALSE)</f>
        <v>#N/A</v>
      </c>
      <c r="O16" s="95" t="e">
        <f>+VLOOKUP(F16,'2026'!D:D,1,FALSE)</f>
        <v>#N/A</v>
      </c>
    </row>
    <row r="17" spans="3:15" ht="15" hidden="1" customHeight="1">
      <c r="C17" s="107">
        <v>13</v>
      </c>
      <c r="D17" s="114" t="s">
        <v>256</v>
      </c>
      <c r="E17" s="107">
        <v>2019</v>
      </c>
      <c r="F17" s="107" t="str">
        <f t="shared" si="0"/>
        <v xml:space="preserve"> FAER-GGC-416-2019</v>
      </c>
      <c r="G17" s="109" t="s">
        <v>267</v>
      </c>
      <c r="H17" s="110" t="s">
        <v>260</v>
      </c>
      <c r="I17" s="110" t="s">
        <v>262</v>
      </c>
      <c r="J17" s="111">
        <v>900049329.20000005</v>
      </c>
      <c r="K17" s="111">
        <v>0</v>
      </c>
      <c r="L17" s="112">
        <f t="shared" si="1"/>
        <v>900049329.20000005</v>
      </c>
      <c r="M17" s="113"/>
      <c r="N17" s="96" t="e">
        <f>VLOOKUP(G17,'[1]V.E. 2025'!F:F,1,FALSE)</f>
        <v>#N/A</v>
      </c>
      <c r="O17" s="95" t="e">
        <f>+VLOOKUP(F17,'2026'!D:D,1,FALSE)</f>
        <v>#N/A</v>
      </c>
    </row>
    <row r="18" spans="3:15" ht="15" hidden="1" customHeight="1">
      <c r="C18" s="107">
        <v>14</v>
      </c>
      <c r="D18" s="114" t="s">
        <v>256</v>
      </c>
      <c r="E18" s="107">
        <v>2019</v>
      </c>
      <c r="F18" s="107" t="str">
        <f t="shared" si="0"/>
        <v xml:space="preserve"> FAER-GGC-416-2019</v>
      </c>
      <c r="G18" s="109" t="s">
        <v>267</v>
      </c>
      <c r="H18" s="110" t="s">
        <v>260</v>
      </c>
      <c r="I18" s="110" t="s">
        <v>263</v>
      </c>
      <c r="J18" s="111">
        <v>1350073993.8</v>
      </c>
      <c r="K18" s="111">
        <v>0</v>
      </c>
      <c r="L18" s="112">
        <f t="shared" si="1"/>
        <v>1350073993.8</v>
      </c>
      <c r="M18" s="113"/>
      <c r="N18" s="96" t="e">
        <f>VLOOKUP(G18,'[1]V.E. 2025'!F:F,1,FALSE)</f>
        <v>#N/A</v>
      </c>
      <c r="O18" s="95" t="e">
        <f>+VLOOKUP(F18,'2026'!D:D,1,FALSE)</f>
        <v>#N/A</v>
      </c>
    </row>
    <row r="19" spans="3:15" ht="15" hidden="1" customHeight="1">
      <c r="C19" s="107">
        <v>15</v>
      </c>
      <c r="D19" s="114" t="s">
        <v>256</v>
      </c>
      <c r="E19" s="107">
        <v>2019</v>
      </c>
      <c r="F19" s="107" t="str">
        <f t="shared" si="0"/>
        <v xml:space="preserve"> FAER-GGC-416-2019</v>
      </c>
      <c r="G19" s="109" t="s">
        <v>267</v>
      </c>
      <c r="H19" s="110" t="s">
        <v>264</v>
      </c>
      <c r="I19" s="110" t="s">
        <v>265</v>
      </c>
      <c r="J19" s="111">
        <v>1350073993.8</v>
      </c>
      <c r="K19" s="111">
        <v>0</v>
      </c>
      <c r="L19" s="112">
        <f t="shared" si="1"/>
        <v>1350073993.8</v>
      </c>
      <c r="M19" s="113"/>
      <c r="N19" s="96" t="e">
        <f>VLOOKUP(G19,'[1]V.E. 2025'!F:F,1,FALSE)</f>
        <v>#N/A</v>
      </c>
      <c r="O19" s="95" t="e">
        <f>+VLOOKUP(F19,'2026'!D:D,1,FALSE)</f>
        <v>#N/A</v>
      </c>
    </row>
    <row r="20" spans="3:15" ht="15" hidden="1" customHeight="1">
      <c r="C20" s="107">
        <v>16</v>
      </c>
      <c r="D20" s="114" t="s">
        <v>268</v>
      </c>
      <c r="E20" s="107">
        <v>2020</v>
      </c>
      <c r="F20" s="107" t="str">
        <f t="shared" si="0"/>
        <v xml:space="preserve"> FAZNI-GGC-428-LOTE4-2020</v>
      </c>
      <c r="G20" s="115" t="s">
        <v>269</v>
      </c>
      <c r="H20" s="110" t="s">
        <v>270</v>
      </c>
      <c r="I20" s="110" t="s">
        <v>271</v>
      </c>
      <c r="J20" s="111">
        <v>258420199</v>
      </c>
      <c r="K20" s="111">
        <v>258420198</v>
      </c>
      <c r="L20" s="112">
        <f t="shared" si="1"/>
        <v>1</v>
      </c>
      <c r="M20" s="113" t="s">
        <v>255</v>
      </c>
      <c r="O20" s="95" t="e">
        <f>+VLOOKUP(F20,'2026'!D:D,1,FALSE)</f>
        <v>#N/A</v>
      </c>
    </row>
    <row r="21" spans="3:15" ht="15" hidden="1" customHeight="1">
      <c r="C21" s="107">
        <v>5</v>
      </c>
      <c r="D21" s="114" t="s">
        <v>268</v>
      </c>
      <c r="E21" s="107">
        <v>2020</v>
      </c>
      <c r="F21" s="107" t="str">
        <f t="shared" si="0"/>
        <v xml:space="preserve"> FAZNI-GGC-429-LOTE3-2020</v>
      </c>
      <c r="G21" s="115" t="s">
        <v>203</v>
      </c>
      <c r="H21" s="110" t="s">
        <v>272</v>
      </c>
      <c r="I21" s="110" t="s">
        <v>271</v>
      </c>
      <c r="J21" s="111">
        <v>210276570</v>
      </c>
      <c r="K21" s="111">
        <v>0</v>
      </c>
      <c r="L21" s="112">
        <f t="shared" si="1"/>
        <v>210276570</v>
      </c>
      <c r="M21" s="113"/>
      <c r="O21" s="95" t="e">
        <f>+VLOOKUP(F21,'2026'!D:D,1,FALSE)</f>
        <v>#N/A</v>
      </c>
    </row>
    <row r="22" spans="3:15" ht="15" hidden="1" customHeight="1">
      <c r="C22" s="107">
        <v>18</v>
      </c>
      <c r="D22" s="114" t="s">
        <v>268</v>
      </c>
      <c r="E22" s="107">
        <v>2020</v>
      </c>
      <c r="F22" s="107" t="str">
        <f t="shared" si="0"/>
        <v xml:space="preserve"> FAZNI-GGC-431-2020</v>
      </c>
      <c r="G22" s="109" t="s">
        <v>273</v>
      </c>
      <c r="H22" s="110" t="s">
        <v>274</v>
      </c>
      <c r="I22" s="110" t="s">
        <v>265</v>
      </c>
      <c r="J22" s="111">
        <v>0.5</v>
      </c>
      <c r="K22" s="111">
        <v>0</v>
      </c>
      <c r="L22" s="112">
        <f t="shared" si="1"/>
        <v>0.5</v>
      </c>
      <c r="M22" s="113" t="s">
        <v>255</v>
      </c>
      <c r="O22" s="95" t="e">
        <f>+VLOOKUP(F22,'2026'!D:D,1,FALSE)</f>
        <v>#N/A</v>
      </c>
    </row>
    <row r="23" spans="3:15" ht="15" hidden="1" customHeight="1">
      <c r="C23" s="107">
        <v>20</v>
      </c>
      <c r="D23" s="114" t="s">
        <v>268</v>
      </c>
      <c r="E23" s="107">
        <v>2020</v>
      </c>
      <c r="F23" s="107" t="str">
        <f t="shared" si="0"/>
        <v xml:space="preserve"> FAZNI-GGC-432-LOTE6-2020</v>
      </c>
      <c r="G23" s="109" t="s">
        <v>275</v>
      </c>
      <c r="H23" s="110" t="s">
        <v>276</v>
      </c>
      <c r="I23" s="110" t="s">
        <v>271</v>
      </c>
      <c r="J23" s="111">
        <v>184697758</v>
      </c>
      <c r="K23" s="111">
        <v>0</v>
      </c>
      <c r="L23" s="112">
        <f t="shared" si="1"/>
        <v>184697758</v>
      </c>
      <c r="M23" s="113"/>
      <c r="O23" s="95" t="e">
        <f>+VLOOKUP(F23,'2026'!D:D,1,FALSE)</f>
        <v>#N/A</v>
      </c>
    </row>
    <row r="24" spans="3:15" ht="15" hidden="1" customHeight="1">
      <c r="C24" s="107">
        <v>17</v>
      </c>
      <c r="D24" s="114" t="s">
        <v>268</v>
      </c>
      <c r="E24" s="107">
        <v>2020</v>
      </c>
      <c r="F24" s="107" t="str">
        <f t="shared" si="0"/>
        <v xml:space="preserve"> FAZNI-GGC-431-LOTE5-2020</v>
      </c>
      <c r="G24" s="115" t="s">
        <v>277</v>
      </c>
      <c r="H24" s="110" t="s">
        <v>274</v>
      </c>
      <c r="I24" s="110" t="s">
        <v>271</v>
      </c>
      <c r="J24" s="111">
        <v>190191868.5</v>
      </c>
      <c r="K24" s="111">
        <v>0</v>
      </c>
      <c r="L24" s="112">
        <f t="shared" si="1"/>
        <v>190191868.5</v>
      </c>
      <c r="M24" s="113"/>
      <c r="O24" s="95" t="e">
        <f>+VLOOKUP(F24,'2026'!D:D,1,FALSE)</f>
        <v>#N/A</v>
      </c>
    </row>
    <row r="25" spans="3:15" ht="15" hidden="1" customHeight="1">
      <c r="C25" s="107">
        <v>19</v>
      </c>
      <c r="D25" s="114" t="s">
        <v>268</v>
      </c>
      <c r="E25" s="107">
        <v>2020</v>
      </c>
      <c r="F25" s="107" t="str">
        <f t="shared" si="0"/>
        <v xml:space="preserve"> FAZNI-GGC-433-LOTE13-2020</v>
      </c>
      <c r="G25" s="115" t="s">
        <v>278</v>
      </c>
      <c r="H25" s="110" t="s">
        <v>197</v>
      </c>
      <c r="I25" s="110" t="s">
        <v>271</v>
      </c>
      <c r="J25" s="111">
        <v>137128936</v>
      </c>
      <c r="K25" s="111">
        <v>0</v>
      </c>
      <c r="L25" s="112">
        <f t="shared" si="1"/>
        <v>137128936</v>
      </c>
      <c r="M25" s="113"/>
      <c r="O25" s="95" t="e">
        <f>+VLOOKUP(F25,'2026'!D:D,1,FALSE)</f>
        <v>#N/A</v>
      </c>
    </row>
    <row r="26" spans="3:15" ht="15" hidden="1" customHeight="1">
      <c r="C26" s="107">
        <v>22</v>
      </c>
      <c r="D26" s="114" t="s">
        <v>268</v>
      </c>
      <c r="E26" s="107">
        <v>2020</v>
      </c>
      <c r="F26" s="107" t="str">
        <f t="shared" si="0"/>
        <v xml:space="preserve"> FAZNI-GGC-433-LOTE15-2020</v>
      </c>
      <c r="G26" s="115" t="s">
        <v>279</v>
      </c>
      <c r="H26" s="110" t="s">
        <v>197</v>
      </c>
      <c r="I26" s="110" t="s">
        <v>271</v>
      </c>
      <c r="J26" s="111">
        <v>255140522</v>
      </c>
      <c r="K26" s="111">
        <v>0</v>
      </c>
      <c r="L26" s="112">
        <f t="shared" si="1"/>
        <v>255140522</v>
      </c>
      <c r="M26" s="113"/>
      <c r="O26" s="95" t="e">
        <f>+VLOOKUP(F26,'2026'!D:D,1,FALSE)</f>
        <v>#N/A</v>
      </c>
    </row>
    <row r="27" spans="3:15" ht="15" hidden="1" customHeight="1">
      <c r="C27" s="107">
        <v>21</v>
      </c>
      <c r="D27" s="114" t="s">
        <v>268</v>
      </c>
      <c r="E27" s="107">
        <v>2020</v>
      </c>
      <c r="F27" s="107" t="str">
        <f t="shared" si="0"/>
        <v xml:space="preserve"> FAZNI-GGC-433-LOTE2-2020</v>
      </c>
      <c r="G27" s="115" t="s">
        <v>196</v>
      </c>
      <c r="H27" s="110" t="s">
        <v>197</v>
      </c>
      <c r="I27" s="110" t="s">
        <v>271</v>
      </c>
      <c r="J27" s="111">
        <v>168832202</v>
      </c>
      <c r="K27" s="111">
        <v>0</v>
      </c>
      <c r="L27" s="112">
        <f t="shared" si="1"/>
        <v>168832202</v>
      </c>
      <c r="M27" s="113"/>
      <c r="O27" s="95" t="e">
        <f>+VLOOKUP(F27,'2026'!D:D,1,FALSE)</f>
        <v>#N/A</v>
      </c>
    </row>
    <row r="28" spans="3:15" ht="15" hidden="1" customHeight="1">
      <c r="C28" s="107">
        <v>23</v>
      </c>
      <c r="D28" s="114" t="s">
        <v>268</v>
      </c>
      <c r="E28" s="107">
        <v>2020</v>
      </c>
      <c r="F28" s="107" t="str">
        <f t="shared" si="0"/>
        <v xml:space="preserve"> FAZNI-GGC-448-LOTE11-2020</v>
      </c>
      <c r="G28" s="115" t="s">
        <v>280</v>
      </c>
      <c r="H28" s="110" t="s">
        <v>281</v>
      </c>
      <c r="I28" s="110" t="s">
        <v>271</v>
      </c>
      <c r="J28" s="111">
        <v>102510408</v>
      </c>
      <c r="K28" s="111">
        <v>0</v>
      </c>
      <c r="L28" s="112">
        <f t="shared" si="1"/>
        <v>102510408</v>
      </c>
      <c r="M28" s="113"/>
      <c r="O28" s="95" t="e">
        <f>+VLOOKUP(F28,'2026'!D:D,1,FALSE)</f>
        <v>#N/A</v>
      </c>
    </row>
    <row r="29" spans="3:15" ht="15" hidden="1" customHeight="1">
      <c r="C29" s="107">
        <v>25</v>
      </c>
      <c r="D29" s="114" t="s">
        <v>68</v>
      </c>
      <c r="E29" s="107">
        <v>2022</v>
      </c>
      <c r="F29" s="107" t="str">
        <f t="shared" si="0"/>
        <v>PRONE-GGC-455-2022</v>
      </c>
      <c r="G29" s="109" t="s">
        <v>282</v>
      </c>
      <c r="H29" s="110" t="s">
        <v>70</v>
      </c>
      <c r="I29" s="110" t="s">
        <v>271</v>
      </c>
      <c r="J29" s="111">
        <v>278431230</v>
      </c>
      <c r="K29" s="111">
        <v>0</v>
      </c>
      <c r="L29" s="112">
        <f t="shared" si="1"/>
        <v>278431230</v>
      </c>
      <c r="M29" s="113"/>
      <c r="N29" s="96" t="e">
        <f>VLOOKUP(G29,'[1]V.E. 2025'!F:F,1,FALSE)</f>
        <v>#N/A</v>
      </c>
      <c r="O29" s="95" t="e">
        <f>+VLOOKUP(F29,'2026'!D:D,1,FALSE)</f>
        <v>#N/A</v>
      </c>
    </row>
    <row r="30" spans="3:15" ht="15" hidden="1" customHeight="1">
      <c r="C30" s="107">
        <v>26</v>
      </c>
      <c r="D30" s="114" t="s">
        <v>68</v>
      </c>
      <c r="E30" s="107">
        <v>2022</v>
      </c>
      <c r="F30" s="107" t="str">
        <f t="shared" si="0"/>
        <v>PRONE-GGC-458-2022</v>
      </c>
      <c r="G30" s="109" t="s">
        <v>283</v>
      </c>
      <c r="H30" s="110" t="s">
        <v>70</v>
      </c>
      <c r="I30" s="110" t="s">
        <v>271</v>
      </c>
      <c r="J30" s="111">
        <v>534845713</v>
      </c>
      <c r="K30" s="111">
        <v>0</v>
      </c>
      <c r="L30" s="112">
        <f t="shared" si="1"/>
        <v>534845713</v>
      </c>
      <c r="M30" s="113"/>
      <c r="N30" s="96" t="e">
        <f>VLOOKUP(G30,'[1]V.E. 2025'!F:F,1,FALSE)</f>
        <v>#N/A</v>
      </c>
      <c r="O30" s="95" t="e">
        <f>+VLOOKUP(F30,'2026'!D:D,1,FALSE)</f>
        <v>#N/A</v>
      </c>
    </row>
    <row r="31" spans="3:15" ht="15" hidden="1" customHeight="1">
      <c r="C31" s="107">
        <v>27</v>
      </c>
      <c r="D31" s="114" t="s">
        <v>68</v>
      </c>
      <c r="E31" s="107">
        <v>2022</v>
      </c>
      <c r="F31" s="107" t="str">
        <f t="shared" si="0"/>
        <v>PRONE-GGC-460-2022</v>
      </c>
      <c r="G31" s="109" t="s">
        <v>284</v>
      </c>
      <c r="H31" s="110" t="s">
        <v>70</v>
      </c>
      <c r="I31" s="110" t="s">
        <v>271</v>
      </c>
      <c r="J31" s="111">
        <v>237525861</v>
      </c>
      <c r="K31" s="111">
        <v>0</v>
      </c>
      <c r="L31" s="112">
        <f t="shared" si="1"/>
        <v>237525861</v>
      </c>
      <c r="M31" s="113"/>
      <c r="N31" s="96" t="e">
        <f>VLOOKUP(G31,'[1]V.E. 2025'!F:F,1,FALSE)</f>
        <v>#N/A</v>
      </c>
      <c r="O31" s="95" t="e">
        <f>+VLOOKUP(F31,'2026'!D:D,1,FALSE)</f>
        <v>#N/A</v>
      </c>
    </row>
    <row r="32" spans="3:15" ht="15" hidden="1" customHeight="1">
      <c r="C32" s="107">
        <v>28</v>
      </c>
      <c r="D32" s="114" t="s">
        <v>68</v>
      </c>
      <c r="E32" s="107">
        <v>2022</v>
      </c>
      <c r="F32" s="107" t="str">
        <f t="shared" si="0"/>
        <v>PRONE-GGC-461-2022</v>
      </c>
      <c r="G32" s="109" t="s">
        <v>285</v>
      </c>
      <c r="H32" s="110" t="s">
        <v>70</v>
      </c>
      <c r="I32" s="110" t="s">
        <v>271</v>
      </c>
      <c r="J32" s="111">
        <v>277940395</v>
      </c>
      <c r="K32" s="111">
        <v>0</v>
      </c>
      <c r="L32" s="112">
        <f t="shared" si="1"/>
        <v>277940395</v>
      </c>
      <c r="M32" s="113"/>
      <c r="N32" s="96" t="e">
        <f>VLOOKUP(G32,'[1]V.E. 2025'!F:F,1,FALSE)</f>
        <v>#N/A</v>
      </c>
      <c r="O32" s="95" t="e">
        <f>+VLOOKUP(F32,'2026'!D:D,1,FALSE)</f>
        <v>#N/A</v>
      </c>
    </row>
    <row r="33" spans="3:15" ht="15" hidden="1" customHeight="1">
      <c r="C33" s="107">
        <v>29</v>
      </c>
      <c r="D33" s="114" t="s">
        <v>68</v>
      </c>
      <c r="E33" s="107">
        <v>2022</v>
      </c>
      <c r="F33" s="107" t="str">
        <f t="shared" si="0"/>
        <v>PRONE-GGC-462-2022</v>
      </c>
      <c r="G33" s="109" t="s">
        <v>286</v>
      </c>
      <c r="H33" s="110" t="s">
        <v>70</v>
      </c>
      <c r="I33" s="110" t="s">
        <v>271</v>
      </c>
      <c r="J33" s="111">
        <v>418876775</v>
      </c>
      <c r="K33" s="111">
        <v>0</v>
      </c>
      <c r="L33" s="112">
        <f t="shared" si="1"/>
        <v>418876775</v>
      </c>
      <c r="M33" s="113"/>
      <c r="N33" s="96" t="e">
        <f>VLOOKUP(G33,'[1]V.E. 2025'!F:F,1,FALSE)</f>
        <v>#N/A</v>
      </c>
      <c r="O33" s="95" t="e">
        <f>+VLOOKUP(F33,'2026'!D:D,1,FALSE)</f>
        <v>#N/A</v>
      </c>
    </row>
    <row r="34" spans="3:15" ht="15" hidden="1" customHeight="1">
      <c r="C34" s="107">
        <v>30</v>
      </c>
      <c r="D34" s="114" t="s">
        <v>68</v>
      </c>
      <c r="E34" s="107">
        <v>2022</v>
      </c>
      <c r="F34" s="107" t="str">
        <f>CONCATENATE(D34,"-",G34)</f>
        <v>PRONE-GGC-463-2022</v>
      </c>
      <c r="G34" s="109" t="s">
        <v>287</v>
      </c>
      <c r="H34" s="110" t="s">
        <v>70</v>
      </c>
      <c r="I34" s="110" t="s">
        <v>271</v>
      </c>
      <c r="J34" s="111">
        <v>918642485</v>
      </c>
      <c r="K34" s="111">
        <v>0</v>
      </c>
      <c r="L34" s="112">
        <f t="shared" si="1"/>
        <v>918642485</v>
      </c>
      <c r="M34" s="113"/>
      <c r="N34" s="96" t="e">
        <f>VLOOKUP(G34,'[1]V.E. 2025'!F:F,1,FALSE)</f>
        <v>#N/A</v>
      </c>
      <c r="O34" s="95" t="e">
        <f>+VLOOKUP(F34,'2026'!D:D,1,FALSE)</f>
        <v>#N/A</v>
      </c>
    </row>
    <row r="35" spans="3:15" ht="15" hidden="1" customHeight="1">
      <c r="C35" s="107">
        <v>31</v>
      </c>
      <c r="D35" s="114" t="s">
        <v>68</v>
      </c>
      <c r="E35" s="107">
        <v>2022</v>
      </c>
      <c r="F35" s="107" t="str">
        <f t="shared" ref="F35:F98" si="2">CONCATENATE(D35,"-",G35)</f>
        <v>PRONE-GGC-475-2022</v>
      </c>
      <c r="G35" s="109" t="s">
        <v>288</v>
      </c>
      <c r="H35" s="110" t="s">
        <v>70</v>
      </c>
      <c r="I35" s="110" t="s">
        <v>271</v>
      </c>
      <c r="J35" s="111">
        <v>994601019</v>
      </c>
      <c r="K35" s="111">
        <v>0</v>
      </c>
      <c r="L35" s="112">
        <f t="shared" si="1"/>
        <v>994601019</v>
      </c>
      <c r="M35" s="113"/>
      <c r="N35" s="96" t="e">
        <f>VLOOKUP(G35,'[1]V.E. 2025'!F:F,1,FALSE)</f>
        <v>#N/A</v>
      </c>
      <c r="O35" s="95" t="e">
        <f>+VLOOKUP(F35,'2026'!D:D,1,FALSE)</f>
        <v>#N/A</v>
      </c>
    </row>
    <row r="36" spans="3:15" ht="15" hidden="1" customHeight="1">
      <c r="C36" s="107">
        <v>32</v>
      </c>
      <c r="D36" s="114" t="s">
        <v>68</v>
      </c>
      <c r="E36" s="107">
        <v>2022</v>
      </c>
      <c r="F36" s="107" t="str">
        <f t="shared" si="2"/>
        <v>PRONE-GGC-477-2022</v>
      </c>
      <c r="G36" s="109" t="s">
        <v>289</v>
      </c>
      <c r="H36" s="110" t="s">
        <v>70</v>
      </c>
      <c r="I36" s="110" t="s">
        <v>271</v>
      </c>
      <c r="J36" s="111">
        <v>196432137</v>
      </c>
      <c r="K36" s="111">
        <v>0</v>
      </c>
      <c r="L36" s="112">
        <f t="shared" si="1"/>
        <v>196432137</v>
      </c>
      <c r="M36" s="113"/>
      <c r="N36" s="96" t="e">
        <f>VLOOKUP(G36,'[1]V.E. 2025'!F:F,1,FALSE)</f>
        <v>#N/A</v>
      </c>
      <c r="O36" s="95" t="e">
        <f>+VLOOKUP(F36,'2026'!D:D,1,FALSE)</f>
        <v>#N/A</v>
      </c>
    </row>
    <row r="37" spans="3:15" ht="15" hidden="1" customHeight="1">
      <c r="C37" s="107">
        <v>33</v>
      </c>
      <c r="D37" s="114" t="s">
        <v>68</v>
      </c>
      <c r="E37" s="107">
        <v>2022</v>
      </c>
      <c r="F37" s="107" t="str">
        <f t="shared" si="2"/>
        <v>PRONE-GGC-478-2022</v>
      </c>
      <c r="G37" s="109" t="s">
        <v>290</v>
      </c>
      <c r="H37" s="110" t="s">
        <v>70</v>
      </c>
      <c r="I37" s="110" t="s">
        <v>271</v>
      </c>
      <c r="J37" s="111">
        <v>382295785</v>
      </c>
      <c r="K37" s="111">
        <v>0</v>
      </c>
      <c r="L37" s="112">
        <f t="shared" si="1"/>
        <v>382295785</v>
      </c>
      <c r="M37" s="113"/>
      <c r="N37" s="96" t="e">
        <f>VLOOKUP(G37,'[1]V.E. 2025'!F:F,1,FALSE)</f>
        <v>#N/A</v>
      </c>
      <c r="O37" s="95" t="e">
        <f>+VLOOKUP(F37,'2026'!D:D,1,FALSE)</f>
        <v>#N/A</v>
      </c>
    </row>
    <row r="38" spans="3:15" ht="15" hidden="1" customHeight="1">
      <c r="C38" s="107">
        <v>34</v>
      </c>
      <c r="D38" s="114" t="s">
        <v>68</v>
      </c>
      <c r="E38" s="107">
        <v>2022</v>
      </c>
      <c r="F38" s="107" t="str">
        <f t="shared" si="2"/>
        <v>PRONE-GGC-479-2022</v>
      </c>
      <c r="G38" s="109" t="s">
        <v>291</v>
      </c>
      <c r="H38" s="110" t="s">
        <v>70</v>
      </c>
      <c r="I38" s="110" t="s">
        <v>271</v>
      </c>
      <c r="J38" s="111">
        <v>663606313</v>
      </c>
      <c r="K38" s="111">
        <v>0</v>
      </c>
      <c r="L38" s="112">
        <f t="shared" si="1"/>
        <v>663606313</v>
      </c>
      <c r="M38" s="113"/>
      <c r="N38" s="96" t="e">
        <f>VLOOKUP(G38,'[1]V.E. 2025'!F:F,1,FALSE)</f>
        <v>#N/A</v>
      </c>
      <c r="O38" s="95" t="e">
        <f>+VLOOKUP(F38,'2026'!D:D,1,FALSE)</f>
        <v>#N/A</v>
      </c>
    </row>
    <row r="39" spans="3:15" ht="15" hidden="1" customHeight="1">
      <c r="C39" s="107">
        <v>35</v>
      </c>
      <c r="D39" s="114" t="s">
        <v>68</v>
      </c>
      <c r="E39" s="107">
        <v>2022</v>
      </c>
      <c r="F39" s="107" t="str">
        <f t="shared" si="2"/>
        <v>PRONE-GGC-480-2022</v>
      </c>
      <c r="G39" s="109" t="s">
        <v>292</v>
      </c>
      <c r="H39" s="110" t="s">
        <v>70</v>
      </c>
      <c r="I39" s="110" t="s">
        <v>271</v>
      </c>
      <c r="J39" s="111">
        <v>336806610</v>
      </c>
      <c r="K39" s="111">
        <v>0</v>
      </c>
      <c r="L39" s="112">
        <f t="shared" si="1"/>
        <v>336806610</v>
      </c>
      <c r="M39" s="113"/>
      <c r="N39" s="96" t="e">
        <f>VLOOKUP(G39,'[1]V.E. 2025'!F:F,1,FALSE)</f>
        <v>#N/A</v>
      </c>
      <c r="O39" s="95" t="e">
        <f>+VLOOKUP(F39,'2026'!D:D,1,FALSE)</f>
        <v>#N/A</v>
      </c>
    </row>
    <row r="40" spans="3:15" ht="15" hidden="1" customHeight="1">
      <c r="C40" s="107">
        <v>36</v>
      </c>
      <c r="D40" s="114" t="s">
        <v>68</v>
      </c>
      <c r="E40" s="107">
        <v>2022</v>
      </c>
      <c r="F40" s="107" t="str">
        <f t="shared" si="2"/>
        <v>PRONE-GGC-482-2022</v>
      </c>
      <c r="G40" s="109" t="s">
        <v>293</v>
      </c>
      <c r="H40" s="110" t="s">
        <v>70</v>
      </c>
      <c r="I40" s="110" t="s">
        <v>271</v>
      </c>
      <c r="J40" s="111">
        <v>783386333</v>
      </c>
      <c r="K40" s="111">
        <v>0</v>
      </c>
      <c r="L40" s="112">
        <f t="shared" si="1"/>
        <v>783386333</v>
      </c>
      <c r="M40" s="113"/>
      <c r="N40" s="96" t="e">
        <f>VLOOKUP(G40,'[1]V.E. 2025'!F:F,1,FALSE)</f>
        <v>#N/A</v>
      </c>
      <c r="O40" s="95" t="e">
        <f>+VLOOKUP(F40,'2026'!D:D,1,FALSE)</f>
        <v>#N/A</v>
      </c>
    </row>
    <row r="41" spans="3:15" ht="15" hidden="1" customHeight="1">
      <c r="C41" s="107">
        <v>37</v>
      </c>
      <c r="D41" s="114" t="s">
        <v>68</v>
      </c>
      <c r="E41" s="107">
        <v>2022</v>
      </c>
      <c r="F41" s="107" t="str">
        <f t="shared" si="2"/>
        <v>PRONE-GGC-483-2022</v>
      </c>
      <c r="G41" s="109" t="s">
        <v>294</v>
      </c>
      <c r="H41" s="110" t="s">
        <v>70</v>
      </c>
      <c r="I41" s="110" t="s">
        <v>271</v>
      </c>
      <c r="J41" s="111">
        <v>744228767</v>
      </c>
      <c r="K41" s="111">
        <v>0</v>
      </c>
      <c r="L41" s="112">
        <f t="shared" si="1"/>
        <v>744228767</v>
      </c>
      <c r="M41" s="113"/>
      <c r="N41" s="96" t="e">
        <f>VLOOKUP(G41,'[1]V.E. 2025'!F:F,1,FALSE)</f>
        <v>#N/A</v>
      </c>
      <c r="O41" s="95" t="e">
        <f>+VLOOKUP(F41,'2026'!D:D,1,FALSE)</f>
        <v>#N/A</v>
      </c>
    </row>
    <row r="42" spans="3:15" ht="15" hidden="1" customHeight="1">
      <c r="C42" s="107">
        <v>38</v>
      </c>
      <c r="D42" s="114" t="s">
        <v>68</v>
      </c>
      <c r="E42" s="107">
        <v>2022</v>
      </c>
      <c r="F42" s="107" t="str">
        <f t="shared" si="2"/>
        <v>PRONE-GGC-484-2022</v>
      </c>
      <c r="G42" s="109" t="s">
        <v>295</v>
      </c>
      <c r="H42" s="110" t="s">
        <v>70</v>
      </c>
      <c r="I42" s="110" t="s">
        <v>271</v>
      </c>
      <c r="J42" s="111">
        <v>331233674</v>
      </c>
      <c r="K42" s="111">
        <v>0</v>
      </c>
      <c r="L42" s="112">
        <f t="shared" si="1"/>
        <v>331233674</v>
      </c>
      <c r="M42" s="113"/>
      <c r="N42" s="96" t="e">
        <f>VLOOKUP(G42,'[1]V.E. 2025'!F:F,1,FALSE)</f>
        <v>#N/A</v>
      </c>
      <c r="O42" s="95" t="e">
        <f>+VLOOKUP(F42,'2026'!D:D,1,FALSE)</f>
        <v>#N/A</v>
      </c>
    </row>
    <row r="43" spans="3:15" ht="15" hidden="1" customHeight="1">
      <c r="C43" s="107">
        <v>39</v>
      </c>
      <c r="D43" s="114" t="s">
        <v>68</v>
      </c>
      <c r="E43" s="107">
        <v>2022</v>
      </c>
      <c r="F43" s="107" t="str">
        <f t="shared" si="2"/>
        <v>PRONE-GGC-486-2022</v>
      </c>
      <c r="G43" s="109" t="s">
        <v>296</v>
      </c>
      <c r="H43" s="110" t="s">
        <v>70</v>
      </c>
      <c r="I43" s="110" t="s">
        <v>271</v>
      </c>
      <c r="J43" s="111">
        <v>412918546</v>
      </c>
      <c r="K43" s="111">
        <v>0</v>
      </c>
      <c r="L43" s="112">
        <f t="shared" si="1"/>
        <v>412918546</v>
      </c>
      <c r="M43" s="113"/>
      <c r="N43" s="96" t="e">
        <f>VLOOKUP(G43,'[1]V.E. 2025'!F:F,1,FALSE)</f>
        <v>#N/A</v>
      </c>
      <c r="O43" s="95" t="e">
        <f>+VLOOKUP(F43,'2026'!D:D,1,FALSE)</f>
        <v>#N/A</v>
      </c>
    </row>
    <row r="44" spans="3:15" ht="15" hidden="1" customHeight="1">
      <c r="C44" s="107">
        <v>40</v>
      </c>
      <c r="D44" s="114" t="s">
        <v>68</v>
      </c>
      <c r="E44" s="107">
        <v>2022</v>
      </c>
      <c r="F44" s="107" t="str">
        <f t="shared" si="2"/>
        <v>PRONE-GGC-487-2022</v>
      </c>
      <c r="G44" s="109" t="s">
        <v>297</v>
      </c>
      <c r="H44" s="110" t="s">
        <v>70</v>
      </c>
      <c r="I44" s="110" t="s">
        <v>271</v>
      </c>
      <c r="J44" s="111">
        <v>142840335</v>
      </c>
      <c r="K44" s="111">
        <v>0</v>
      </c>
      <c r="L44" s="112">
        <f t="shared" si="1"/>
        <v>142840335</v>
      </c>
      <c r="M44" s="113"/>
      <c r="N44" s="96" t="e">
        <f>VLOOKUP(G44,'[1]V.E. 2025'!F:F,1,FALSE)</f>
        <v>#N/A</v>
      </c>
      <c r="O44" s="95" t="e">
        <f>+VLOOKUP(F44,'2026'!D:D,1,FALSE)</f>
        <v>#N/A</v>
      </c>
    </row>
    <row r="45" spans="3:15" ht="15" hidden="1" customHeight="1">
      <c r="C45" s="107">
        <v>41</v>
      </c>
      <c r="D45" s="114" t="s">
        <v>68</v>
      </c>
      <c r="E45" s="107">
        <v>2022</v>
      </c>
      <c r="F45" s="107" t="str">
        <f t="shared" si="2"/>
        <v>PRONE-GGC-489-2022</v>
      </c>
      <c r="G45" s="109" t="s">
        <v>298</v>
      </c>
      <c r="H45" s="110" t="s">
        <v>70</v>
      </c>
      <c r="I45" s="110" t="s">
        <v>271</v>
      </c>
      <c r="J45" s="111">
        <v>576774037</v>
      </c>
      <c r="K45" s="111">
        <v>0</v>
      </c>
      <c r="L45" s="112">
        <f t="shared" si="1"/>
        <v>576774037</v>
      </c>
      <c r="M45" s="113"/>
      <c r="N45" s="96" t="e">
        <f>VLOOKUP(G45,'[1]V.E. 2025'!F:F,1,FALSE)</f>
        <v>#N/A</v>
      </c>
      <c r="O45" s="95" t="e">
        <f>+VLOOKUP(F45,'2026'!D:D,1,FALSE)</f>
        <v>#N/A</v>
      </c>
    </row>
    <row r="46" spans="3:15" ht="15" hidden="1" customHeight="1">
      <c r="C46" s="107">
        <v>42</v>
      </c>
      <c r="D46" s="114" t="s">
        <v>68</v>
      </c>
      <c r="E46" s="107">
        <v>2022</v>
      </c>
      <c r="F46" s="107" t="str">
        <f t="shared" si="2"/>
        <v>PRONE-GGC-491-2022</v>
      </c>
      <c r="G46" s="109" t="s">
        <v>299</v>
      </c>
      <c r="H46" s="110" t="s">
        <v>70</v>
      </c>
      <c r="I46" s="110" t="s">
        <v>271</v>
      </c>
      <c r="J46" s="111">
        <v>212504765</v>
      </c>
      <c r="K46" s="111">
        <v>0</v>
      </c>
      <c r="L46" s="112">
        <f t="shared" si="1"/>
        <v>212504765</v>
      </c>
      <c r="M46" s="113"/>
      <c r="N46" s="96" t="e">
        <f>VLOOKUP(G46,'[1]V.E. 2025'!F:F,1,FALSE)</f>
        <v>#N/A</v>
      </c>
      <c r="O46" s="95" t="e">
        <f>+VLOOKUP(F46,'2026'!D:D,1,FALSE)</f>
        <v>#N/A</v>
      </c>
    </row>
    <row r="47" spans="3:15" ht="15" hidden="1" customHeight="1">
      <c r="C47" s="107">
        <v>43</v>
      </c>
      <c r="D47" s="114" t="s">
        <v>68</v>
      </c>
      <c r="E47" s="107">
        <v>2022</v>
      </c>
      <c r="F47" s="107" t="str">
        <f t="shared" si="2"/>
        <v>PRONE-GGC-492-2022</v>
      </c>
      <c r="G47" s="109" t="s">
        <v>300</v>
      </c>
      <c r="H47" s="110" t="s">
        <v>70</v>
      </c>
      <c r="I47" s="110" t="s">
        <v>271</v>
      </c>
      <c r="J47" s="111">
        <v>367582362</v>
      </c>
      <c r="K47" s="111">
        <v>0</v>
      </c>
      <c r="L47" s="112">
        <f t="shared" si="1"/>
        <v>367582362</v>
      </c>
      <c r="M47" s="113"/>
      <c r="N47" s="96" t="e">
        <f>VLOOKUP(G47,'[1]V.E. 2025'!F:F,1,FALSE)</f>
        <v>#N/A</v>
      </c>
      <c r="O47" s="95" t="e">
        <f>+VLOOKUP(F47,'2026'!D:D,1,FALSE)</f>
        <v>#N/A</v>
      </c>
    </row>
    <row r="48" spans="3:15" ht="15" hidden="1" customHeight="1">
      <c r="C48" s="107">
        <v>44</v>
      </c>
      <c r="D48" s="114" t="s">
        <v>68</v>
      </c>
      <c r="E48" s="107">
        <v>2022</v>
      </c>
      <c r="F48" s="107" t="str">
        <f t="shared" si="2"/>
        <v>PRONE-GGC-493-2022</v>
      </c>
      <c r="G48" s="109" t="s">
        <v>301</v>
      </c>
      <c r="H48" s="110" t="s">
        <v>70</v>
      </c>
      <c r="I48" s="110" t="s">
        <v>271</v>
      </c>
      <c r="J48" s="111">
        <v>857402707</v>
      </c>
      <c r="K48" s="111">
        <v>0</v>
      </c>
      <c r="L48" s="112">
        <f t="shared" si="1"/>
        <v>857402707</v>
      </c>
      <c r="M48" s="113"/>
      <c r="N48" s="96" t="e">
        <f>VLOOKUP(G48,'[1]V.E. 2025'!F:F,1,FALSE)</f>
        <v>#N/A</v>
      </c>
      <c r="O48" s="95" t="e">
        <f>+VLOOKUP(F48,'2026'!D:D,1,FALSE)</f>
        <v>#N/A</v>
      </c>
    </row>
    <row r="49" spans="3:15" ht="15" hidden="1" customHeight="1">
      <c r="C49" s="107">
        <v>45</v>
      </c>
      <c r="D49" s="114" t="s">
        <v>68</v>
      </c>
      <c r="E49" s="107">
        <v>2022</v>
      </c>
      <c r="F49" s="107" t="str">
        <f t="shared" si="2"/>
        <v>PRONE-GGC-494-2022</v>
      </c>
      <c r="G49" s="109" t="s">
        <v>302</v>
      </c>
      <c r="H49" s="110" t="s">
        <v>70</v>
      </c>
      <c r="I49" s="110" t="s">
        <v>271</v>
      </c>
      <c r="J49" s="111">
        <v>719367164</v>
      </c>
      <c r="K49" s="111">
        <v>0</v>
      </c>
      <c r="L49" s="112">
        <f t="shared" si="1"/>
        <v>719367164</v>
      </c>
      <c r="M49" s="113"/>
      <c r="N49" s="96" t="e">
        <f>VLOOKUP(G49,'[1]V.E. 2025'!F:F,1,FALSE)</f>
        <v>#N/A</v>
      </c>
      <c r="O49" s="95" t="e">
        <f>+VLOOKUP(F49,'2026'!D:D,1,FALSE)</f>
        <v>#N/A</v>
      </c>
    </row>
    <row r="50" spans="3:15" ht="15" hidden="1" customHeight="1">
      <c r="C50" s="107">
        <v>46</v>
      </c>
      <c r="D50" s="114" t="s">
        <v>68</v>
      </c>
      <c r="E50" s="107">
        <v>2022</v>
      </c>
      <c r="F50" s="107" t="str">
        <f t="shared" si="2"/>
        <v>PRONE-GGC-496-2022</v>
      </c>
      <c r="G50" s="109" t="s">
        <v>303</v>
      </c>
      <c r="H50" s="110" t="s">
        <v>70</v>
      </c>
      <c r="I50" s="110" t="s">
        <v>271</v>
      </c>
      <c r="J50" s="111">
        <v>446290010</v>
      </c>
      <c r="K50" s="111">
        <v>0</v>
      </c>
      <c r="L50" s="112">
        <f t="shared" si="1"/>
        <v>446290010</v>
      </c>
      <c r="M50" s="113"/>
      <c r="N50" s="96" t="e">
        <f>VLOOKUP(G50,'[1]V.E. 2025'!F:F,1,FALSE)</f>
        <v>#N/A</v>
      </c>
      <c r="O50" s="95" t="e">
        <f>+VLOOKUP(F50,'2026'!D:D,1,FALSE)</f>
        <v>#N/A</v>
      </c>
    </row>
    <row r="51" spans="3:15" ht="15" hidden="1" customHeight="1">
      <c r="C51" s="107">
        <v>47</v>
      </c>
      <c r="D51" s="114" t="s">
        <v>68</v>
      </c>
      <c r="E51" s="107">
        <v>2022</v>
      </c>
      <c r="F51" s="107" t="str">
        <f t="shared" si="2"/>
        <v>PRONE-GGC-499-2022</v>
      </c>
      <c r="G51" s="109" t="s">
        <v>304</v>
      </c>
      <c r="H51" s="110" t="s">
        <v>70</v>
      </c>
      <c r="I51" s="110" t="s">
        <v>271</v>
      </c>
      <c r="J51" s="111">
        <v>703236487</v>
      </c>
      <c r="K51" s="111">
        <v>0</v>
      </c>
      <c r="L51" s="112">
        <f t="shared" si="1"/>
        <v>703236487</v>
      </c>
      <c r="M51" s="113"/>
      <c r="N51" s="96" t="e">
        <f>VLOOKUP(G51,'[1]V.E. 2025'!F:F,1,FALSE)</f>
        <v>#N/A</v>
      </c>
      <c r="O51" s="95" t="e">
        <f>+VLOOKUP(F51,'2026'!D:D,1,FALSE)</f>
        <v>#N/A</v>
      </c>
    </row>
    <row r="52" spans="3:15" ht="15" hidden="1" customHeight="1">
      <c r="C52" s="107">
        <v>69</v>
      </c>
      <c r="D52" s="114" t="s">
        <v>256</v>
      </c>
      <c r="E52" s="107">
        <v>2022</v>
      </c>
      <c r="F52" s="107" t="str">
        <f t="shared" si="2"/>
        <v xml:space="preserve"> FAER-GGC-501-2022</v>
      </c>
      <c r="G52" s="109" t="s">
        <v>305</v>
      </c>
      <c r="H52" s="110" t="s">
        <v>119</v>
      </c>
      <c r="I52" s="110" t="s">
        <v>271</v>
      </c>
      <c r="J52" s="111">
        <v>11892523345</v>
      </c>
      <c r="K52" s="111">
        <v>0</v>
      </c>
      <c r="L52" s="112">
        <f t="shared" si="1"/>
        <v>11892523345</v>
      </c>
      <c r="M52" s="113"/>
      <c r="N52" s="96" t="str">
        <f>VLOOKUP(G52,'[1]V.E. 2025'!F:F,1,FALSE)</f>
        <v>GGC-501-2022</v>
      </c>
      <c r="O52" s="95" t="e">
        <f>+VLOOKUP(F52,'2026'!D:D,1,FALSE)</f>
        <v>#N/A</v>
      </c>
    </row>
    <row r="53" spans="3:15" ht="15" hidden="1" customHeight="1">
      <c r="C53" s="107">
        <v>49</v>
      </c>
      <c r="D53" s="114" t="s">
        <v>68</v>
      </c>
      <c r="E53" s="107">
        <v>2022</v>
      </c>
      <c r="F53" s="107" t="str">
        <f t="shared" si="2"/>
        <v>PRONE-GGC-502-2022</v>
      </c>
      <c r="G53" s="109" t="s">
        <v>306</v>
      </c>
      <c r="H53" s="110" t="s">
        <v>70</v>
      </c>
      <c r="I53" s="110" t="s">
        <v>271</v>
      </c>
      <c r="J53" s="111">
        <v>788250585</v>
      </c>
      <c r="K53" s="111">
        <v>0</v>
      </c>
      <c r="L53" s="112">
        <f t="shared" si="1"/>
        <v>788250585</v>
      </c>
      <c r="M53" s="113"/>
      <c r="N53" s="96" t="e">
        <f>VLOOKUP(G53,'[1]V.E. 2025'!F:F,1,FALSE)</f>
        <v>#N/A</v>
      </c>
      <c r="O53" s="95" t="e">
        <f>+VLOOKUP(F53,'2026'!D:D,1,FALSE)</f>
        <v>#N/A</v>
      </c>
    </row>
    <row r="54" spans="3:15" ht="15" hidden="1" customHeight="1">
      <c r="C54" s="107">
        <v>71</v>
      </c>
      <c r="D54" s="114" t="s">
        <v>256</v>
      </c>
      <c r="E54" s="107">
        <v>2022</v>
      </c>
      <c r="F54" s="107" t="str">
        <f t="shared" si="2"/>
        <v xml:space="preserve"> FAER-GGC-504-2022</v>
      </c>
      <c r="G54" s="109" t="s">
        <v>307</v>
      </c>
      <c r="H54" s="110" t="s">
        <v>308</v>
      </c>
      <c r="I54" s="110" t="s">
        <v>271</v>
      </c>
      <c r="J54" s="111">
        <v>12118320147</v>
      </c>
      <c r="K54" s="111">
        <v>0</v>
      </c>
      <c r="L54" s="112">
        <f t="shared" si="1"/>
        <v>12118320147</v>
      </c>
      <c r="M54" s="113"/>
      <c r="N54" s="96" t="str">
        <f>VLOOKUP(G54,'[1]V.E. 2025'!F:F,1,FALSE)</f>
        <v>GGC-504-2022</v>
      </c>
      <c r="O54" s="95" t="e">
        <f>+VLOOKUP(F54,'2026'!D:D,1,FALSE)</f>
        <v>#N/A</v>
      </c>
    </row>
    <row r="55" spans="3:15" ht="15" hidden="1" customHeight="1">
      <c r="C55" s="107">
        <v>72</v>
      </c>
      <c r="D55" s="114" t="s">
        <v>256</v>
      </c>
      <c r="E55" s="107">
        <v>2022</v>
      </c>
      <c r="F55" s="107" t="str">
        <f t="shared" si="2"/>
        <v xml:space="preserve"> FAER-GGC-508-2022</v>
      </c>
      <c r="G55" s="109" t="s">
        <v>309</v>
      </c>
      <c r="H55" s="110" t="s">
        <v>119</v>
      </c>
      <c r="I55" s="110" t="s">
        <v>271</v>
      </c>
      <c r="J55" s="111">
        <v>17364670018</v>
      </c>
      <c r="K55" s="111">
        <v>0</v>
      </c>
      <c r="L55" s="112">
        <f t="shared" si="1"/>
        <v>17364670018</v>
      </c>
      <c r="M55" s="113"/>
      <c r="N55" s="96" t="str">
        <f>VLOOKUP(G55,'[1]V.E. 2025'!F:F,1,FALSE)</f>
        <v>GGC-508-2022</v>
      </c>
      <c r="O55" s="95" t="e">
        <f>+VLOOKUP(F55,'2026'!D:D,1,FALSE)</f>
        <v>#N/A</v>
      </c>
    </row>
    <row r="56" spans="3:15" ht="15" hidden="1" customHeight="1">
      <c r="C56" s="107">
        <v>73</v>
      </c>
      <c r="D56" s="114" t="s">
        <v>256</v>
      </c>
      <c r="E56" s="107">
        <v>2020</v>
      </c>
      <c r="F56" s="107" t="str">
        <f t="shared" si="2"/>
        <v xml:space="preserve"> FAER-GGC-553-2020</v>
      </c>
      <c r="G56" s="109" t="s">
        <v>310</v>
      </c>
      <c r="H56" s="110" t="s">
        <v>308</v>
      </c>
      <c r="I56" s="110" t="s">
        <v>271</v>
      </c>
      <c r="J56" s="111">
        <v>1677080370</v>
      </c>
      <c r="K56" s="111">
        <v>0</v>
      </c>
      <c r="L56" s="112">
        <f t="shared" si="1"/>
        <v>1677080370</v>
      </c>
      <c r="M56" s="113"/>
      <c r="N56" s="96" t="str">
        <f>VLOOKUP(G56,'[1]V.E. 2025'!F:F,1,FALSE)</f>
        <v>GGC-553-2020</v>
      </c>
      <c r="O56" s="95" t="e">
        <f>+VLOOKUP(F56,'2026'!D:D,1,FALSE)</f>
        <v>#N/A</v>
      </c>
    </row>
    <row r="57" spans="3:15" ht="15" hidden="1" customHeight="1">
      <c r="C57" s="107">
        <v>74</v>
      </c>
      <c r="D57" s="114" t="s">
        <v>256</v>
      </c>
      <c r="E57" s="107">
        <v>2020</v>
      </c>
      <c r="F57" s="107" t="str">
        <f t="shared" si="2"/>
        <v xml:space="preserve"> FAER-GGC-554-2020</v>
      </c>
      <c r="G57" s="109" t="s">
        <v>311</v>
      </c>
      <c r="H57" s="110" t="s">
        <v>308</v>
      </c>
      <c r="I57" s="110" t="s">
        <v>271</v>
      </c>
      <c r="J57" s="111">
        <v>2149164023.5</v>
      </c>
      <c r="K57" s="111">
        <v>0</v>
      </c>
      <c r="L57" s="112">
        <f t="shared" si="1"/>
        <v>2149164023.5</v>
      </c>
      <c r="M57" s="113"/>
      <c r="N57" s="96" t="str">
        <f>VLOOKUP(G57,'[1]V.E. 2025'!F:F,1,FALSE)</f>
        <v>GGC-554-2020</v>
      </c>
      <c r="O57" s="95" t="e">
        <f>+VLOOKUP(F57,'2026'!D:D,1,FALSE)</f>
        <v>#N/A</v>
      </c>
    </row>
    <row r="58" spans="3:15" ht="15" hidden="1" customHeight="1">
      <c r="C58" s="107">
        <v>54</v>
      </c>
      <c r="D58" s="114" t="s">
        <v>256</v>
      </c>
      <c r="E58" s="107">
        <v>2019</v>
      </c>
      <c r="F58" s="107" t="str">
        <f t="shared" si="2"/>
        <v xml:space="preserve"> FAER-GGC-561-2019</v>
      </c>
      <c r="G58" s="109" t="s">
        <v>132</v>
      </c>
      <c r="H58" s="110" t="s">
        <v>105</v>
      </c>
      <c r="I58" s="110" t="s">
        <v>265</v>
      </c>
      <c r="J58" s="111">
        <v>89395191.299999997</v>
      </c>
      <c r="K58" s="111">
        <v>0</v>
      </c>
      <c r="L58" s="112">
        <f t="shared" si="1"/>
        <v>89395191.299999997</v>
      </c>
      <c r="M58" s="113"/>
      <c r="N58" s="96" t="str">
        <f>VLOOKUP(G58,'[1]V.E. 2025'!F:F,1,FALSE)</f>
        <v>GGC-561-2019</v>
      </c>
      <c r="O58" s="95" t="e">
        <f>+VLOOKUP(F58,'2026'!D:D,1,FALSE)</f>
        <v>#N/A</v>
      </c>
    </row>
    <row r="59" spans="3:15" ht="15" hidden="1" customHeight="1">
      <c r="C59" s="107">
        <v>55</v>
      </c>
      <c r="D59" s="114" t="s">
        <v>256</v>
      </c>
      <c r="E59" s="107">
        <v>2019</v>
      </c>
      <c r="F59" s="107" t="str">
        <f t="shared" si="2"/>
        <v xml:space="preserve"> FAER-GGC-562-2019</v>
      </c>
      <c r="G59" s="109" t="s">
        <v>312</v>
      </c>
      <c r="H59" s="110" t="s">
        <v>313</v>
      </c>
      <c r="I59" s="110" t="s">
        <v>263</v>
      </c>
      <c r="J59" s="111">
        <v>1180150174.2</v>
      </c>
      <c r="K59" s="111">
        <v>0</v>
      </c>
      <c r="L59" s="112">
        <f t="shared" si="1"/>
        <v>1180150174.2</v>
      </c>
      <c r="M59" s="113"/>
      <c r="N59" s="96" t="e">
        <f>VLOOKUP(G59,'[1]V.E. 2025'!F:F,1,FALSE)</f>
        <v>#N/A</v>
      </c>
      <c r="O59" s="95" t="e">
        <f>+VLOOKUP(F59,'2026'!D:D,1,FALSE)</f>
        <v>#N/A</v>
      </c>
    </row>
    <row r="60" spans="3:15" ht="15" hidden="1" customHeight="1">
      <c r="C60" s="107">
        <v>56</v>
      </c>
      <c r="D60" s="114" t="s">
        <v>256</v>
      </c>
      <c r="E60" s="107">
        <v>2019</v>
      </c>
      <c r="F60" s="107" t="str">
        <f t="shared" si="2"/>
        <v xml:space="preserve"> FAER-GGC-562-2019</v>
      </c>
      <c r="G60" s="109" t="s">
        <v>312</v>
      </c>
      <c r="H60" s="110" t="s">
        <v>105</v>
      </c>
      <c r="I60" s="110" t="s">
        <v>265</v>
      </c>
      <c r="J60" s="111">
        <v>1180150174.2</v>
      </c>
      <c r="K60" s="111">
        <v>0</v>
      </c>
      <c r="L60" s="112">
        <f t="shared" si="1"/>
        <v>1180150174.2</v>
      </c>
      <c r="M60" s="113"/>
      <c r="N60" s="96" t="e">
        <f>VLOOKUP(G60,'[1]V.E. 2025'!F:F,1,FALSE)</f>
        <v>#N/A</v>
      </c>
      <c r="O60" s="95" t="e">
        <f>+VLOOKUP(F60,'2026'!D:D,1,FALSE)</f>
        <v>#N/A</v>
      </c>
    </row>
    <row r="61" spans="3:15" ht="15" hidden="1" customHeight="1">
      <c r="C61" s="107">
        <v>57</v>
      </c>
      <c r="D61" s="114" t="s">
        <v>256</v>
      </c>
      <c r="E61" s="107">
        <v>2019</v>
      </c>
      <c r="F61" s="107" t="str">
        <f t="shared" si="2"/>
        <v xml:space="preserve"> FAER-GGC-563-2019</v>
      </c>
      <c r="G61" s="109" t="s">
        <v>314</v>
      </c>
      <c r="H61" s="110" t="s">
        <v>313</v>
      </c>
      <c r="I61" s="110" t="s">
        <v>263</v>
      </c>
      <c r="J61" s="111">
        <v>166031891.09999999</v>
      </c>
      <c r="K61" s="111">
        <v>0</v>
      </c>
      <c r="L61" s="112">
        <f t="shared" si="1"/>
        <v>166031891.09999999</v>
      </c>
      <c r="M61" s="113"/>
      <c r="N61" s="96" t="e">
        <f>VLOOKUP(G61,'[1]V.E. 2025'!F:F,1,FALSE)</f>
        <v>#N/A</v>
      </c>
      <c r="O61" s="95" t="e">
        <f>+VLOOKUP(F61,'2026'!D:D,1,FALSE)</f>
        <v>#N/A</v>
      </c>
    </row>
    <row r="62" spans="3:15" ht="15" hidden="1" customHeight="1">
      <c r="C62" s="107">
        <v>58</v>
      </c>
      <c r="D62" s="114" t="s">
        <v>256</v>
      </c>
      <c r="E62" s="107">
        <v>2019</v>
      </c>
      <c r="F62" s="107" t="str">
        <f t="shared" si="2"/>
        <v xml:space="preserve"> FAER-GGC-563-2019</v>
      </c>
      <c r="G62" s="109" t="s">
        <v>314</v>
      </c>
      <c r="H62" s="110" t="s">
        <v>105</v>
      </c>
      <c r="I62" s="110" t="s">
        <v>265</v>
      </c>
      <c r="J62" s="111">
        <v>166031891.09999999</v>
      </c>
      <c r="K62" s="111">
        <v>0</v>
      </c>
      <c r="L62" s="112">
        <f t="shared" si="1"/>
        <v>166031891.09999999</v>
      </c>
      <c r="M62" s="113"/>
      <c r="N62" s="96" t="e">
        <f>VLOOKUP(G62,'[1]V.E. 2025'!F:F,1,FALSE)</f>
        <v>#N/A</v>
      </c>
      <c r="O62" s="95" t="e">
        <f>+VLOOKUP(F62,'2026'!D:D,1,FALSE)</f>
        <v>#N/A</v>
      </c>
    </row>
    <row r="63" spans="3:15" ht="15" hidden="1" customHeight="1">
      <c r="C63" s="107">
        <v>59</v>
      </c>
      <c r="D63" s="114" t="s">
        <v>256</v>
      </c>
      <c r="E63" s="107">
        <v>2019</v>
      </c>
      <c r="F63" s="107" t="str">
        <f t="shared" si="2"/>
        <v xml:space="preserve"> FAER-GGC-564-2019</v>
      </c>
      <c r="G63" s="109" t="s">
        <v>315</v>
      </c>
      <c r="H63" s="110" t="s">
        <v>313</v>
      </c>
      <c r="I63" s="110" t="s">
        <v>263</v>
      </c>
      <c r="J63" s="111">
        <v>103598849.09999999</v>
      </c>
      <c r="K63" s="111">
        <v>0</v>
      </c>
      <c r="L63" s="112">
        <f t="shared" si="1"/>
        <v>103598849.09999999</v>
      </c>
      <c r="M63" s="113"/>
      <c r="N63" s="96" t="e">
        <f>VLOOKUP(G63,'[1]V.E. 2025'!F:F,1,FALSE)</f>
        <v>#N/A</v>
      </c>
      <c r="O63" s="95" t="e">
        <f>+VLOOKUP(F63,'2026'!D:D,1,FALSE)</f>
        <v>#N/A</v>
      </c>
    </row>
    <row r="64" spans="3:15" ht="15" hidden="1" customHeight="1">
      <c r="C64" s="107">
        <v>60</v>
      </c>
      <c r="D64" s="114" t="s">
        <v>256</v>
      </c>
      <c r="E64" s="107">
        <v>2019</v>
      </c>
      <c r="F64" s="107" t="str">
        <f t="shared" si="2"/>
        <v xml:space="preserve"> FAER-GGC-564-2019</v>
      </c>
      <c r="G64" s="109" t="s">
        <v>315</v>
      </c>
      <c r="H64" s="110" t="s">
        <v>105</v>
      </c>
      <c r="I64" s="110" t="s">
        <v>265</v>
      </c>
      <c r="J64" s="111">
        <v>103598849.09999999</v>
      </c>
      <c r="K64" s="111">
        <v>0</v>
      </c>
      <c r="L64" s="112">
        <f t="shared" si="1"/>
        <v>103598849.09999999</v>
      </c>
      <c r="M64" s="113"/>
      <c r="N64" s="96" t="e">
        <f>VLOOKUP(G64,'[1]V.E. 2025'!F:F,1,FALSE)</f>
        <v>#N/A</v>
      </c>
      <c r="O64" s="95" t="e">
        <f>+VLOOKUP(F64,'2026'!D:D,1,FALSE)</f>
        <v>#N/A</v>
      </c>
    </row>
    <row r="65" spans="3:15" ht="15" hidden="1" customHeight="1">
      <c r="C65" s="107">
        <v>61</v>
      </c>
      <c r="D65" s="114" t="s">
        <v>256</v>
      </c>
      <c r="E65" s="107">
        <v>2019</v>
      </c>
      <c r="F65" s="107" t="str">
        <f t="shared" si="2"/>
        <v xml:space="preserve"> FAER-GGC-567-2019</v>
      </c>
      <c r="G65" s="109" t="s">
        <v>131</v>
      </c>
      <c r="H65" s="110" t="s">
        <v>105</v>
      </c>
      <c r="I65" s="110" t="s">
        <v>265</v>
      </c>
      <c r="J65" s="111">
        <v>141420585.90000001</v>
      </c>
      <c r="K65" s="111">
        <v>0</v>
      </c>
      <c r="L65" s="112">
        <f t="shared" si="1"/>
        <v>141420585.90000001</v>
      </c>
      <c r="M65" s="113"/>
      <c r="N65" s="96" t="str">
        <f>VLOOKUP(G65,'[1]V.E. 2025'!F:F,1,FALSE)</f>
        <v>GGC-567-2019</v>
      </c>
      <c r="O65" s="95" t="e">
        <f>+VLOOKUP(F65,'2026'!D:D,1,FALSE)</f>
        <v>#N/A</v>
      </c>
    </row>
    <row r="66" spans="3:15" ht="15" hidden="1" customHeight="1">
      <c r="C66" s="107">
        <v>62</v>
      </c>
      <c r="D66" s="114" t="s">
        <v>268</v>
      </c>
      <c r="E66" s="107">
        <v>2020</v>
      </c>
      <c r="F66" s="107" t="str">
        <f t="shared" si="2"/>
        <v xml:space="preserve"> FAZNI-GGC-590-2020</v>
      </c>
      <c r="G66" s="109" t="s">
        <v>316</v>
      </c>
      <c r="H66" s="110" t="s">
        <v>58</v>
      </c>
      <c r="I66" s="110" t="s">
        <v>271</v>
      </c>
      <c r="J66" s="111">
        <v>75200687</v>
      </c>
      <c r="K66" s="111">
        <v>0</v>
      </c>
      <c r="L66" s="112">
        <f t="shared" si="1"/>
        <v>75200687</v>
      </c>
      <c r="M66" s="113"/>
      <c r="O66" s="95" t="e">
        <f>+VLOOKUP(F66,'2026'!D:D,1,FALSE)</f>
        <v>#N/A</v>
      </c>
    </row>
    <row r="67" spans="3:15" ht="15" hidden="1" customHeight="1">
      <c r="C67" s="107">
        <v>63</v>
      </c>
      <c r="D67" s="114" t="s">
        <v>268</v>
      </c>
      <c r="E67" s="107">
        <v>2020</v>
      </c>
      <c r="F67" s="107" t="str">
        <f t="shared" si="2"/>
        <v xml:space="preserve"> FAZNI-GGC-593-2020</v>
      </c>
      <c r="G67" s="109" t="s">
        <v>317</v>
      </c>
      <c r="H67" s="110" t="s">
        <v>58</v>
      </c>
      <c r="I67" s="110" t="s">
        <v>265</v>
      </c>
      <c r="J67" s="111">
        <v>710887283.25</v>
      </c>
      <c r="K67" s="111">
        <v>710887283.25</v>
      </c>
      <c r="L67" s="112">
        <f t="shared" si="1"/>
        <v>0</v>
      </c>
      <c r="M67" s="113"/>
      <c r="O67" s="95" t="e">
        <f>+VLOOKUP(F67,'2026'!D:D,1,FALSE)</f>
        <v>#N/A</v>
      </c>
    </row>
    <row r="68" spans="3:15" ht="15" hidden="1" customHeight="1">
      <c r="C68" s="107">
        <v>75</v>
      </c>
      <c r="D68" s="114" t="s">
        <v>68</v>
      </c>
      <c r="E68" s="107">
        <v>2020</v>
      </c>
      <c r="F68" s="107" t="str">
        <f t="shared" si="2"/>
        <v>PRONE-GGC-595-2020</v>
      </c>
      <c r="G68" s="109" t="s">
        <v>318</v>
      </c>
      <c r="H68" s="110" t="s">
        <v>70</v>
      </c>
      <c r="I68" s="110" t="s">
        <v>271</v>
      </c>
      <c r="J68" s="111">
        <v>261317558</v>
      </c>
      <c r="K68" s="111">
        <v>0</v>
      </c>
      <c r="L68" s="112">
        <f t="shared" si="1"/>
        <v>261317558</v>
      </c>
      <c r="M68" s="113"/>
      <c r="N68" s="96" t="str">
        <f>VLOOKUP(G68,'[1]V.E. 2025'!F:F,1,FALSE)</f>
        <v>GGC-595-2020</v>
      </c>
      <c r="O68" s="95" t="e">
        <f>+VLOOKUP(F68,'2026'!D:D,1,FALSE)</f>
        <v>#N/A</v>
      </c>
    </row>
    <row r="69" spans="3:15" ht="15" hidden="1" customHeight="1">
      <c r="C69" s="107">
        <v>65</v>
      </c>
      <c r="D69" s="114" t="s">
        <v>68</v>
      </c>
      <c r="E69" s="107">
        <v>2020</v>
      </c>
      <c r="F69" s="107" t="str">
        <f t="shared" si="2"/>
        <v>PRONE-GGC-596-2020</v>
      </c>
      <c r="G69" s="109" t="s">
        <v>319</v>
      </c>
      <c r="H69" s="110" t="s">
        <v>70</v>
      </c>
      <c r="I69" s="110" t="s">
        <v>271</v>
      </c>
      <c r="J69" s="111">
        <v>164972885</v>
      </c>
      <c r="K69" s="111">
        <v>0</v>
      </c>
      <c r="L69" s="112">
        <f t="shared" ref="L69:L132" si="3">+J69-K69</f>
        <v>164972885</v>
      </c>
      <c r="M69" s="113"/>
      <c r="N69" s="96" t="e">
        <f>VLOOKUP(G69,'[1]V.E. 2025'!F:F,1,FALSE)</f>
        <v>#N/A</v>
      </c>
      <c r="O69" s="95" t="e">
        <f>+VLOOKUP(F69,'2026'!D:D,1,FALSE)</f>
        <v>#N/A</v>
      </c>
    </row>
    <row r="70" spans="3:15" ht="15" hidden="1" customHeight="1">
      <c r="C70" s="107">
        <v>66</v>
      </c>
      <c r="D70" s="114" t="s">
        <v>268</v>
      </c>
      <c r="E70" s="107">
        <v>2017</v>
      </c>
      <c r="F70" s="107" t="str">
        <f t="shared" si="2"/>
        <v xml:space="preserve"> FAZNI-GGC-597-2017</v>
      </c>
      <c r="G70" s="109" t="s">
        <v>320</v>
      </c>
      <c r="H70" s="110" t="s">
        <v>321</v>
      </c>
      <c r="I70" s="110" t="s">
        <v>258</v>
      </c>
      <c r="J70" s="111">
        <v>53884068</v>
      </c>
      <c r="K70" s="111">
        <v>33336875.079999998</v>
      </c>
      <c r="L70" s="112">
        <f t="shared" si="3"/>
        <v>20547192.920000002</v>
      </c>
      <c r="M70" s="113"/>
      <c r="O70" s="95" t="e">
        <f>+VLOOKUP(F70,'2026'!D:D,1,FALSE)</f>
        <v>#N/A</v>
      </c>
    </row>
    <row r="71" spans="3:15" ht="15" hidden="1" customHeight="1">
      <c r="C71" s="107">
        <v>76</v>
      </c>
      <c r="D71" s="114" t="s">
        <v>68</v>
      </c>
      <c r="E71" s="107">
        <v>2020</v>
      </c>
      <c r="F71" s="107" t="str">
        <f t="shared" si="2"/>
        <v>PRONE-GGC-597-2020</v>
      </c>
      <c r="G71" s="109" t="s">
        <v>322</v>
      </c>
      <c r="H71" s="110" t="s">
        <v>70</v>
      </c>
      <c r="I71" s="110" t="s">
        <v>271</v>
      </c>
      <c r="J71" s="111">
        <v>930228456</v>
      </c>
      <c r="K71" s="111">
        <v>0</v>
      </c>
      <c r="L71" s="112">
        <f t="shared" si="3"/>
        <v>930228456</v>
      </c>
      <c r="M71" s="113"/>
      <c r="N71" s="96" t="str">
        <f>VLOOKUP(G71,'[1]V.E. 2025'!F:F,1,FALSE)</f>
        <v>GGC-597-2020</v>
      </c>
      <c r="O71" s="95" t="e">
        <f>+VLOOKUP(F71,'2026'!D:D,1,FALSE)</f>
        <v>#N/A</v>
      </c>
    </row>
    <row r="72" spans="3:15" ht="15" hidden="1" customHeight="1">
      <c r="C72" s="107">
        <v>80</v>
      </c>
      <c r="D72" s="114" t="s">
        <v>68</v>
      </c>
      <c r="E72" s="107">
        <v>2020</v>
      </c>
      <c r="F72" s="107" t="str">
        <f t="shared" si="2"/>
        <v>PRONE-GGC-598-2020</v>
      </c>
      <c r="G72" s="109" t="s">
        <v>323</v>
      </c>
      <c r="H72" s="110" t="s">
        <v>70</v>
      </c>
      <c r="I72" s="110" t="s">
        <v>271</v>
      </c>
      <c r="J72" s="111">
        <v>35061480</v>
      </c>
      <c r="K72" s="111">
        <v>0</v>
      </c>
      <c r="L72" s="112">
        <f t="shared" si="3"/>
        <v>35061480</v>
      </c>
      <c r="M72" s="113"/>
      <c r="N72" s="96" t="str">
        <f>VLOOKUP(G72,'[1]V.E. 2025'!F:F,1,FALSE)</f>
        <v>GGC-598-2020</v>
      </c>
      <c r="O72" s="95" t="e">
        <f>+VLOOKUP(F72,'2026'!D:D,1,FALSE)</f>
        <v>#N/A</v>
      </c>
    </row>
    <row r="73" spans="3:15" ht="15" hidden="1" customHeight="1">
      <c r="C73" s="107">
        <v>82</v>
      </c>
      <c r="D73" s="114" t="s">
        <v>68</v>
      </c>
      <c r="E73" s="107">
        <v>2020</v>
      </c>
      <c r="F73" s="107" t="str">
        <f t="shared" si="2"/>
        <v>PRONE-GGC-600-2020</v>
      </c>
      <c r="G73" s="109" t="s">
        <v>324</v>
      </c>
      <c r="H73" s="110" t="s">
        <v>70</v>
      </c>
      <c r="I73" s="110" t="s">
        <v>271</v>
      </c>
      <c r="J73" s="111">
        <v>74713732</v>
      </c>
      <c r="K73" s="111">
        <v>0</v>
      </c>
      <c r="L73" s="112">
        <f t="shared" si="3"/>
        <v>74713732</v>
      </c>
      <c r="M73" s="113"/>
      <c r="N73" s="96" t="str">
        <f>VLOOKUP(G73,'[1]V.E. 2025'!F:F,1,FALSE)</f>
        <v>GGC-600-2020</v>
      </c>
      <c r="O73" s="95" t="e">
        <f>+VLOOKUP(F73,'2026'!D:D,1,FALSE)</f>
        <v>#N/A</v>
      </c>
    </row>
    <row r="74" spans="3:15" ht="15" hidden="1" customHeight="1">
      <c r="C74" s="107">
        <v>70</v>
      </c>
      <c r="D74" s="114" t="s">
        <v>68</v>
      </c>
      <c r="E74" s="107">
        <v>2020</v>
      </c>
      <c r="F74" s="107" t="str">
        <f t="shared" si="2"/>
        <v>PRONE-GGC-601-2020</v>
      </c>
      <c r="G74" s="109" t="s">
        <v>325</v>
      </c>
      <c r="H74" s="110" t="s">
        <v>70</v>
      </c>
      <c r="I74" s="110" t="s">
        <v>271</v>
      </c>
      <c r="J74" s="111">
        <v>58036022</v>
      </c>
      <c r="K74" s="111">
        <v>0</v>
      </c>
      <c r="L74" s="112">
        <f t="shared" si="3"/>
        <v>58036022</v>
      </c>
      <c r="M74" s="113"/>
      <c r="N74" s="96" t="str">
        <f>VLOOKUP(G74,'[1]V.E. 2025'!F:F,1,FALSE)</f>
        <v>GGC-601-2020</v>
      </c>
      <c r="O74" s="95" t="e">
        <f>+VLOOKUP(F74,'2026'!D:D,1,FALSE)</f>
        <v>#N/A</v>
      </c>
    </row>
    <row r="75" spans="3:15" ht="15" hidden="1" customHeight="1">
      <c r="C75" s="107">
        <v>83</v>
      </c>
      <c r="D75" s="114" t="s">
        <v>68</v>
      </c>
      <c r="E75" s="107">
        <v>2020</v>
      </c>
      <c r="F75" s="107" t="str">
        <f t="shared" si="2"/>
        <v>PRONE-GGC-604-2020</v>
      </c>
      <c r="G75" s="109" t="s">
        <v>326</v>
      </c>
      <c r="H75" s="110" t="s">
        <v>70</v>
      </c>
      <c r="I75" s="110" t="s">
        <v>271</v>
      </c>
      <c r="J75" s="111">
        <v>100883325</v>
      </c>
      <c r="K75" s="111">
        <v>0</v>
      </c>
      <c r="L75" s="112">
        <f t="shared" si="3"/>
        <v>100883325</v>
      </c>
      <c r="M75" s="113"/>
      <c r="N75" s="96" t="str">
        <f>VLOOKUP(G75,'[1]V.E. 2025'!F:F,1,FALSE)</f>
        <v>GGC-604-2020</v>
      </c>
      <c r="O75" s="95" t="e">
        <f>+VLOOKUP(F75,'2026'!D:D,1,FALSE)</f>
        <v>#N/A</v>
      </c>
    </row>
    <row r="76" spans="3:15" ht="15" hidden="1" customHeight="1">
      <c r="C76" s="107">
        <v>85</v>
      </c>
      <c r="D76" s="114" t="s">
        <v>68</v>
      </c>
      <c r="E76" s="107">
        <v>2020</v>
      </c>
      <c r="F76" s="107" t="str">
        <f t="shared" si="2"/>
        <v>PRONE-GGC-606-2020</v>
      </c>
      <c r="G76" s="109" t="s">
        <v>192</v>
      </c>
      <c r="H76" s="110" t="s">
        <v>70</v>
      </c>
      <c r="I76" s="110" t="s">
        <v>271</v>
      </c>
      <c r="J76" s="111">
        <v>183920816</v>
      </c>
      <c r="K76" s="111">
        <v>0</v>
      </c>
      <c r="L76" s="112">
        <f t="shared" si="3"/>
        <v>183920816</v>
      </c>
      <c r="M76" s="113"/>
      <c r="N76" s="96" t="str">
        <f>VLOOKUP(G76,'[1]V.E. 2025'!F:F,1,FALSE)</f>
        <v>GGC-606-2020</v>
      </c>
      <c r="O76" s="95" t="str">
        <f>+VLOOKUP(F76,'2026'!D:D,1,FALSE)</f>
        <v>PRONE-GGC-606-2020</v>
      </c>
    </row>
    <row r="77" spans="3:15" ht="15" hidden="1" customHeight="1">
      <c r="C77" s="107">
        <v>86</v>
      </c>
      <c r="D77" s="114" t="s">
        <v>68</v>
      </c>
      <c r="E77" s="107">
        <v>2020</v>
      </c>
      <c r="F77" s="107" t="str">
        <f t="shared" si="2"/>
        <v>PRONE-GGC-607-2020</v>
      </c>
      <c r="G77" s="109" t="s">
        <v>327</v>
      </c>
      <c r="H77" s="110" t="s">
        <v>70</v>
      </c>
      <c r="I77" s="110" t="s">
        <v>271</v>
      </c>
      <c r="J77" s="111">
        <v>112166416</v>
      </c>
      <c r="K77" s="111">
        <v>0</v>
      </c>
      <c r="L77" s="112">
        <f t="shared" si="3"/>
        <v>112166416</v>
      </c>
      <c r="M77" s="113"/>
      <c r="N77" s="96" t="str">
        <f>VLOOKUP(G77,'[1]V.E. 2025'!F:F,1,FALSE)</f>
        <v>GGC-607-2020</v>
      </c>
      <c r="O77" s="95" t="e">
        <f>+VLOOKUP(F77,'2026'!D:D,1,FALSE)</f>
        <v>#N/A</v>
      </c>
    </row>
    <row r="78" spans="3:15" ht="15" hidden="1" customHeight="1">
      <c r="C78" s="107">
        <v>89</v>
      </c>
      <c r="D78" s="114" t="s">
        <v>68</v>
      </c>
      <c r="E78" s="107">
        <v>2020</v>
      </c>
      <c r="F78" s="107" t="str">
        <f t="shared" si="2"/>
        <v>PRONE-GGC-609-2020</v>
      </c>
      <c r="G78" s="109" t="s">
        <v>328</v>
      </c>
      <c r="H78" s="110" t="s">
        <v>70</v>
      </c>
      <c r="I78" s="110" t="s">
        <v>271</v>
      </c>
      <c r="J78" s="111">
        <v>471257223</v>
      </c>
      <c r="K78" s="111">
        <v>0</v>
      </c>
      <c r="L78" s="112">
        <f t="shared" si="3"/>
        <v>471257223</v>
      </c>
      <c r="M78" s="113"/>
      <c r="N78" s="96" t="str">
        <f>VLOOKUP(G78,'[1]V.E. 2025'!F:F,1,FALSE)</f>
        <v>GGC-609-2020</v>
      </c>
      <c r="O78" s="95" t="e">
        <f>+VLOOKUP(F78,'2026'!D:D,1,FALSE)</f>
        <v>#N/A</v>
      </c>
    </row>
    <row r="79" spans="3:15" ht="15" hidden="1" customHeight="1">
      <c r="C79" s="107">
        <v>91</v>
      </c>
      <c r="D79" s="114" t="s">
        <v>68</v>
      </c>
      <c r="E79" s="107">
        <v>2020</v>
      </c>
      <c r="F79" s="107" t="str">
        <f t="shared" si="2"/>
        <v>PRONE-GGC-610-2020</v>
      </c>
      <c r="G79" s="109" t="s">
        <v>329</v>
      </c>
      <c r="H79" s="110" t="s">
        <v>70</v>
      </c>
      <c r="I79" s="110" t="s">
        <v>271</v>
      </c>
      <c r="J79" s="111">
        <v>189611973</v>
      </c>
      <c r="K79" s="111">
        <v>0</v>
      </c>
      <c r="L79" s="112">
        <f t="shared" si="3"/>
        <v>189611973</v>
      </c>
      <c r="M79" s="113"/>
      <c r="N79" s="96" t="str">
        <f>VLOOKUP(G79,'[1]V.E. 2025'!F:F,1,FALSE)</f>
        <v>GGC-610-2020</v>
      </c>
      <c r="O79" s="95" t="e">
        <f>+VLOOKUP(F79,'2026'!D:D,1,FALSE)</f>
        <v>#N/A</v>
      </c>
    </row>
    <row r="80" spans="3:15" ht="15" hidden="1" customHeight="1">
      <c r="C80" s="107">
        <v>92</v>
      </c>
      <c r="D80" s="114" t="s">
        <v>68</v>
      </c>
      <c r="E80" s="107">
        <v>2020</v>
      </c>
      <c r="F80" s="107" t="str">
        <f t="shared" si="2"/>
        <v>PRONE-GGC-612-2020</v>
      </c>
      <c r="G80" s="109" t="s">
        <v>330</v>
      </c>
      <c r="H80" s="110" t="s">
        <v>70</v>
      </c>
      <c r="I80" s="110" t="s">
        <v>271</v>
      </c>
      <c r="J80" s="111">
        <v>133962159</v>
      </c>
      <c r="K80" s="111">
        <v>0</v>
      </c>
      <c r="L80" s="112">
        <f t="shared" si="3"/>
        <v>133962159</v>
      </c>
      <c r="M80" s="113"/>
      <c r="N80" s="96" t="str">
        <f>VLOOKUP(G80,'[1]V.E. 2025'!F:F,1,FALSE)</f>
        <v>GGC-612-2020</v>
      </c>
      <c r="O80" s="95" t="e">
        <f>+VLOOKUP(F80,'2026'!D:D,1,FALSE)</f>
        <v>#N/A</v>
      </c>
    </row>
    <row r="81" spans="3:15" ht="15" hidden="1" customHeight="1">
      <c r="C81" s="107">
        <v>77</v>
      </c>
      <c r="D81" s="114" t="s">
        <v>68</v>
      </c>
      <c r="E81" s="107">
        <v>2020</v>
      </c>
      <c r="F81" s="107" t="str">
        <f t="shared" si="2"/>
        <v>PRONE-GGC-613-2020</v>
      </c>
      <c r="G81" s="109" t="s">
        <v>331</v>
      </c>
      <c r="H81" s="110" t="s">
        <v>70</v>
      </c>
      <c r="I81" s="110" t="s">
        <v>271</v>
      </c>
      <c r="J81" s="111">
        <v>287504689</v>
      </c>
      <c r="K81" s="111">
        <v>0</v>
      </c>
      <c r="L81" s="112">
        <f t="shared" si="3"/>
        <v>287504689</v>
      </c>
      <c r="M81" s="113"/>
      <c r="N81" s="96" t="e">
        <f>VLOOKUP(G81,'[1]V.E. 2025'!F:F,1,FALSE)</f>
        <v>#N/A</v>
      </c>
      <c r="O81" s="95" t="e">
        <f>+VLOOKUP(F81,'2026'!D:D,1,FALSE)</f>
        <v>#N/A</v>
      </c>
    </row>
    <row r="82" spans="3:15" ht="15" hidden="1" customHeight="1">
      <c r="C82" s="107">
        <v>24</v>
      </c>
      <c r="D82" s="114" t="s">
        <v>268</v>
      </c>
      <c r="E82" s="107">
        <v>2020</v>
      </c>
      <c r="F82" s="107" t="str">
        <f t="shared" si="2"/>
        <v xml:space="preserve"> FAZNI-GGC-615-LOTE3-2020</v>
      </c>
      <c r="G82" s="115" t="s">
        <v>332</v>
      </c>
      <c r="H82" s="110" t="s">
        <v>100</v>
      </c>
      <c r="I82" s="110" t="s">
        <v>271</v>
      </c>
      <c r="J82" s="111">
        <v>3124546938</v>
      </c>
      <c r="K82" s="111">
        <v>0</v>
      </c>
      <c r="L82" s="112">
        <f t="shared" si="3"/>
        <v>3124546938</v>
      </c>
      <c r="M82" s="113"/>
      <c r="O82" s="95" t="e">
        <f>+VLOOKUP(F82,'2026'!D:D,1,FALSE)</f>
        <v>#N/A</v>
      </c>
    </row>
    <row r="83" spans="3:15" ht="15" hidden="1" customHeight="1">
      <c r="C83" s="107">
        <v>78</v>
      </c>
      <c r="D83" s="114" t="s">
        <v>268</v>
      </c>
      <c r="E83" s="107">
        <v>2020</v>
      </c>
      <c r="F83" s="107" t="str">
        <f t="shared" si="2"/>
        <v xml:space="preserve"> FAZNI-GGC-615-LOTE3-2020</v>
      </c>
      <c r="G83" s="115" t="s">
        <v>332</v>
      </c>
      <c r="H83" s="110" t="s">
        <v>100</v>
      </c>
      <c r="I83" s="110" t="s">
        <v>265</v>
      </c>
      <c r="J83" s="111">
        <v>1903525974.52</v>
      </c>
      <c r="K83" s="111">
        <v>1903525974.5</v>
      </c>
      <c r="L83" s="112">
        <f t="shared" si="3"/>
        <v>1.9999980926513672E-2</v>
      </c>
      <c r="M83" s="113" t="s">
        <v>255</v>
      </c>
      <c r="O83" s="95" t="e">
        <f>+VLOOKUP(F83,'2026'!D:D,1,FALSE)</f>
        <v>#N/A</v>
      </c>
    </row>
    <row r="84" spans="3:15" ht="15" hidden="1" customHeight="1">
      <c r="C84" s="107">
        <v>79</v>
      </c>
      <c r="D84" s="114" t="s">
        <v>268</v>
      </c>
      <c r="E84" s="107">
        <v>2020</v>
      </c>
      <c r="F84" s="107" t="str">
        <f t="shared" si="2"/>
        <v xml:space="preserve"> FAZNI-GGC-615-LOTE3-2020</v>
      </c>
      <c r="G84" s="115" t="s">
        <v>332</v>
      </c>
      <c r="H84" s="110" t="s">
        <v>100</v>
      </c>
      <c r="I84" s="110" t="s">
        <v>271</v>
      </c>
      <c r="J84" s="111">
        <v>1129597</v>
      </c>
      <c r="K84" s="111">
        <v>0</v>
      </c>
      <c r="L84" s="112">
        <f t="shared" si="3"/>
        <v>1129597</v>
      </c>
      <c r="M84" s="113"/>
      <c r="O84" s="95" t="e">
        <f>+VLOOKUP(F84,'2026'!D:D,1,FALSE)</f>
        <v>#N/A</v>
      </c>
    </row>
    <row r="85" spans="3:15" ht="15" hidden="1" customHeight="1">
      <c r="C85" s="107">
        <v>81</v>
      </c>
      <c r="D85" s="114" t="s">
        <v>268</v>
      </c>
      <c r="E85" s="107">
        <v>2020</v>
      </c>
      <c r="F85" s="107" t="str">
        <f t="shared" si="2"/>
        <v xml:space="preserve"> FAZNI-GGC-616-2020</v>
      </c>
      <c r="G85" s="109" t="s">
        <v>333</v>
      </c>
      <c r="H85" s="110" t="s">
        <v>58</v>
      </c>
      <c r="I85" s="110" t="s">
        <v>265</v>
      </c>
      <c r="J85" s="111">
        <v>892774522.75</v>
      </c>
      <c r="K85" s="111">
        <v>892774522.75</v>
      </c>
      <c r="L85" s="112">
        <f t="shared" si="3"/>
        <v>0</v>
      </c>
      <c r="M85" s="113"/>
      <c r="O85" s="95" t="e">
        <f>+VLOOKUP(F85,'2026'!D:D,1,FALSE)</f>
        <v>#N/A</v>
      </c>
    </row>
    <row r="86" spans="3:15" ht="15" hidden="1" customHeight="1">
      <c r="C86" s="107">
        <v>95</v>
      </c>
      <c r="D86" s="114" t="s">
        <v>68</v>
      </c>
      <c r="E86" s="107">
        <v>2020</v>
      </c>
      <c r="F86" s="107" t="str">
        <f t="shared" si="2"/>
        <v>PRONE-GGC-618-2020</v>
      </c>
      <c r="G86" s="109" t="s">
        <v>334</v>
      </c>
      <c r="H86" s="110" t="s">
        <v>70</v>
      </c>
      <c r="I86" s="110" t="s">
        <v>271</v>
      </c>
      <c r="J86" s="111">
        <v>60336781</v>
      </c>
      <c r="K86" s="111">
        <v>0</v>
      </c>
      <c r="L86" s="112">
        <f t="shared" si="3"/>
        <v>60336781</v>
      </c>
      <c r="M86" s="113"/>
      <c r="N86" s="96" t="str">
        <f>VLOOKUP(G86,'[1]V.E. 2025'!F:F,1,FALSE)</f>
        <v>GGC-618-2020</v>
      </c>
      <c r="O86" s="95" t="e">
        <f>+VLOOKUP(F86,'2026'!D:D,1,FALSE)</f>
        <v>#N/A</v>
      </c>
    </row>
    <row r="87" spans="3:15" ht="15" hidden="1" customHeight="1">
      <c r="C87" s="107">
        <v>96</v>
      </c>
      <c r="D87" s="114" t="s">
        <v>68</v>
      </c>
      <c r="E87" s="107">
        <v>2020</v>
      </c>
      <c r="F87" s="107" t="str">
        <f t="shared" si="2"/>
        <v>PRONE-GGC-619-2020</v>
      </c>
      <c r="G87" s="109" t="s">
        <v>193</v>
      </c>
      <c r="H87" s="110" t="s">
        <v>70</v>
      </c>
      <c r="I87" s="110" t="s">
        <v>271</v>
      </c>
      <c r="J87" s="111">
        <v>266264739</v>
      </c>
      <c r="K87" s="111">
        <v>0</v>
      </c>
      <c r="L87" s="112">
        <f t="shared" si="3"/>
        <v>266264739</v>
      </c>
      <c r="M87" s="113"/>
      <c r="N87" s="96" t="str">
        <f>VLOOKUP(G87,'[1]V.E. 2025'!F:F,1,FALSE)</f>
        <v>GGC-619-2020</v>
      </c>
      <c r="O87" s="95" t="str">
        <f>+VLOOKUP(F87,'2026'!D:D,1,FALSE)</f>
        <v>PRONE-GGC-619-2020</v>
      </c>
    </row>
    <row r="88" spans="3:15" ht="15" hidden="1" customHeight="1">
      <c r="C88" s="107">
        <v>84</v>
      </c>
      <c r="D88" s="114" t="s">
        <v>268</v>
      </c>
      <c r="E88" s="107">
        <v>2017</v>
      </c>
      <c r="F88" s="107" t="str">
        <f t="shared" si="2"/>
        <v xml:space="preserve"> FAZNI-GGC-620-2017</v>
      </c>
      <c r="G88" s="109" t="s">
        <v>335</v>
      </c>
      <c r="H88" s="110" t="s">
        <v>336</v>
      </c>
      <c r="I88" s="110" t="s">
        <v>258</v>
      </c>
      <c r="J88" s="111">
        <v>1260212978.52</v>
      </c>
      <c r="K88" s="111">
        <v>0</v>
      </c>
      <c r="L88" s="112">
        <f t="shared" si="3"/>
        <v>1260212978.52</v>
      </c>
      <c r="M88" s="113"/>
      <c r="O88" s="95" t="e">
        <f>+VLOOKUP(F88,'2026'!D:D,1,FALSE)</f>
        <v>#N/A</v>
      </c>
    </row>
    <row r="89" spans="3:15" ht="15" hidden="1" customHeight="1">
      <c r="C89" s="107">
        <v>97</v>
      </c>
      <c r="D89" s="114" t="s">
        <v>68</v>
      </c>
      <c r="E89" s="107">
        <v>2020</v>
      </c>
      <c r="F89" s="107" t="str">
        <f t="shared" si="2"/>
        <v>PRONE-GGC-620-2020</v>
      </c>
      <c r="G89" s="109" t="s">
        <v>337</v>
      </c>
      <c r="H89" s="110" t="s">
        <v>70</v>
      </c>
      <c r="I89" s="110" t="s">
        <v>271</v>
      </c>
      <c r="J89" s="111">
        <v>36996350.5</v>
      </c>
      <c r="K89" s="111">
        <v>0</v>
      </c>
      <c r="L89" s="112">
        <f t="shared" si="3"/>
        <v>36996350.5</v>
      </c>
      <c r="M89" s="113"/>
      <c r="N89" s="96" t="str">
        <f>VLOOKUP(G89,'[1]V.E. 2025'!F:F,1,FALSE)</f>
        <v>GGC-620-2020</v>
      </c>
      <c r="O89" s="95" t="e">
        <f>+VLOOKUP(F89,'2026'!D:D,1,FALSE)</f>
        <v>#N/A</v>
      </c>
    </row>
    <row r="90" spans="3:15" ht="15" hidden="1" customHeight="1">
      <c r="C90" s="107">
        <v>98</v>
      </c>
      <c r="D90" s="114" t="s">
        <v>68</v>
      </c>
      <c r="E90" s="107">
        <v>2020</v>
      </c>
      <c r="F90" s="107" t="str">
        <f t="shared" si="2"/>
        <v>PRONE-GGC-621-2020</v>
      </c>
      <c r="G90" s="109" t="s">
        <v>338</v>
      </c>
      <c r="H90" s="110" t="s">
        <v>70</v>
      </c>
      <c r="I90" s="110" t="s">
        <v>265</v>
      </c>
      <c r="J90" s="111">
        <v>629381035</v>
      </c>
      <c r="K90" s="111">
        <v>0</v>
      </c>
      <c r="L90" s="112">
        <f t="shared" si="3"/>
        <v>629381035</v>
      </c>
      <c r="M90" s="113"/>
      <c r="N90" s="96" t="str">
        <f>VLOOKUP(G90,'[1]V.E. 2025'!F:F,1,FALSE)</f>
        <v>GGC-621-2020</v>
      </c>
      <c r="O90" s="95" t="e">
        <f>+VLOOKUP(F90,'2026'!D:D,1,FALSE)</f>
        <v>#N/A</v>
      </c>
    </row>
    <row r="91" spans="3:15" ht="15" hidden="1" customHeight="1">
      <c r="C91" s="107">
        <v>87</v>
      </c>
      <c r="D91" s="114" t="s">
        <v>68</v>
      </c>
      <c r="E91" s="107">
        <v>2020</v>
      </c>
      <c r="F91" s="107" t="str">
        <f t="shared" si="2"/>
        <v>PRONE-GGC-623-2020</v>
      </c>
      <c r="G91" s="109" t="s">
        <v>339</v>
      </c>
      <c r="H91" s="110" t="s">
        <v>70</v>
      </c>
      <c r="I91" s="110" t="s">
        <v>265</v>
      </c>
      <c r="J91" s="111">
        <v>261645470</v>
      </c>
      <c r="K91" s="111">
        <v>0</v>
      </c>
      <c r="L91" s="112">
        <f t="shared" si="3"/>
        <v>261645470</v>
      </c>
      <c r="M91" s="113"/>
      <c r="N91" s="96" t="e">
        <f>VLOOKUP(G91,'[1]V.E. 2025'!F:F,1,FALSE)</f>
        <v>#N/A</v>
      </c>
      <c r="O91" s="95" t="e">
        <f>+VLOOKUP(F91,'2026'!D:D,1,FALSE)</f>
        <v>#N/A</v>
      </c>
    </row>
    <row r="92" spans="3:15" ht="15" hidden="1" customHeight="1">
      <c r="C92" s="107">
        <v>88</v>
      </c>
      <c r="D92" s="114" t="s">
        <v>68</v>
      </c>
      <c r="E92" s="107">
        <v>2020</v>
      </c>
      <c r="F92" s="107" t="str">
        <f t="shared" si="2"/>
        <v>PRONE-GGC-623-2020</v>
      </c>
      <c r="G92" s="109" t="s">
        <v>339</v>
      </c>
      <c r="H92" s="110" t="s">
        <v>70</v>
      </c>
      <c r="I92" s="110" t="s">
        <v>271</v>
      </c>
      <c r="J92" s="111">
        <v>98117051</v>
      </c>
      <c r="K92" s="111">
        <v>0</v>
      </c>
      <c r="L92" s="112">
        <f t="shared" si="3"/>
        <v>98117051</v>
      </c>
      <c r="M92" s="113"/>
      <c r="N92" s="96" t="e">
        <f>VLOOKUP(G92,'[1]V.E. 2025'!F:F,1,FALSE)</f>
        <v>#N/A</v>
      </c>
      <c r="O92" s="95" t="e">
        <f>+VLOOKUP(F92,'2026'!D:D,1,FALSE)</f>
        <v>#N/A</v>
      </c>
    </row>
    <row r="93" spans="3:15" ht="15" hidden="1" customHeight="1">
      <c r="C93" s="107">
        <v>99</v>
      </c>
      <c r="D93" s="114" t="s">
        <v>68</v>
      </c>
      <c r="E93" s="107">
        <v>2020</v>
      </c>
      <c r="F93" s="107" t="str">
        <f t="shared" si="2"/>
        <v>PRONE-GGC-624-2020</v>
      </c>
      <c r="G93" s="109" t="s">
        <v>340</v>
      </c>
      <c r="H93" s="110" t="s">
        <v>70</v>
      </c>
      <c r="I93" s="110" t="s">
        <v>271</v>
      </c>
      <c r="J93" s="111">
        <v>60338512</v>
      </c>
      <c r="K93" s="111">
        <v>0</v>
      </c>
      <c r="L93" s="112">
        <f t="shared" si="3"/>
        <v>60338512</v>
      </c>
      <c r="M93" s="113"/>
      <c r="N93" s="96" t="str">
        <f>VLOOKUP(G93,'[1]V.E. 2025'!F:F,1,FALSE)</f>
        <v>GGC-624-2020</v>
      </c>
      <c r="O93" s="95" t="str">
        <f>+VLOOKUP(F93,'2026'!D:D,1,FALSE)</f>
        <v>PRONE-GGC-624-2020</v>
      </c>
    </row>
    <row r="94" spans="3:15" ht="15" hidden="1" customHeight="1">
      <c r="C94" s="107">
        <v>90</v>
      </c>
      <c r="D94" s="114" t="s">
        <v>256</v>
      </c>
      <c r="E94" s="107">
        <v>2019</v>
      </c>
      <c r="F94" s="107" t="str">
        <f t="shared" si="2"/>
        <v xml:space="preserve"> FAER-GGC-627-2019</v>
      </c>
      <c r="G94" s="109" t="s">
        <v>341</v>
      </c>
      <c r="H94" s="110" t="s">
        <v>119</v>
      </c>
      <c r="I94" s="110" t="s">
        <v>265</v>
      </c>
      <c r="J94" s="111">
        <v>0.1</v>
      </c>
      <c r="K94" s="111">
        <v>0</v>
      </c>
      <c r="L94" s="112">
        <f t="shared" si="3"/>
        <v>0.1</v>
      </c>
      <c r="M94" s="113" t="s">
        <v>255</v>
      </c>
      <c r="N94" s="96" t="e">
        <f>VLOOKUP(G94,'[1]V.E. 2025'!F:F,1,FALSE)</f>
        <v>#N/A</v>
      </c>
      <c r="O94" s="95" t="e">
        <f>+VLOOKUP(F94,'2026'!D:D,1,FALSE)</f>
        <v>#N/A</v>
      </c>
    </row>
    <row r="95" spans="3:15" ht="15" hidden="1" customHeight="1">
      <c r="C95" s="107">
        <v>104</v>
      </c>
      <c r="D95" s="114" t="s">
        <v>68</v>
      </c>
      <c r="E95" s="107">
        <v>2020</v>
      </c>
      <c r="F95" s="107" t="str">
        <f t="shared" si="2"/>
        <v>PRONE-GGC-628-2020</v>
      </c>
      <c r="G95" s="109" t="s">
        <v>342</v>
      </c>
      <c r="H95" s="110" t="s">
        <v>70</v>
      </c>
      <c r="I95" s="110" t="s">
        <v>271</v>
      </c>
      <c r="J95" s="111">
        <v>110442103</v>
      </c>
      <c r="K95" s="111">
        <v>0</v>
      </c>
      <c r="L95" s="112">
        <f t="shared" si="3"/>
        <v>110442103</v>
      </c>
      <c r="M95" s="113"/>
      <c r="N95" s="96" t="str">
        <f>VLOOKUP(G95,'[1]V.E. 2025'!F:F,1,FALSE)</f>
        <v>GGC-628-2020</v>
      </c>
      <c r="O95" s="95" t="e">
        <f>+VLOOKUP(F95,'2026'!D:D,1,FALSE)</f>
        <v>#N/A</v>
      </c>
    </row>
    <row r="96" spans="3:15" ht="15" hidden="1" customHeight="1">
      <c r="C96" s="107">
        <v>147</v>
      </c>
      <c r="D96" s="114" t="s">
        <v>68</v>
      </c>
      <c r="E96" s="107">
        <v>2020</v>
      </c>
      <c r="F96" s="107" t="str">
        <f t="shared" si="2"/>
        <v>PRONE-GGC-629-2020</v>
      </c>
      <c r="G96" s="109" t="s">
        <v>198</v>
      </c>
      <c r="H96" s="110" t="s">
        <v>70</v>
      </c>
      <c r="I96" s="110" t="s">
        <v>271</v>
      </c>
      <c r="J96" s="111">
        <v>30107803.5</v>
      </c>
      <c r="K96" s="111">
        <v>0</v>
      </c>
      <c r="L96" s="112">
        <f t="shared" si="3"/>
        <v>30107803.5</v>
      </c>
      <c r="M96" s="113"/>
      <c r="N96" s="96" t="str">
        <f>VLOOKUP(G96,'[1]V.E. 2025'!F:F,1,FALSE)</f>
        <v>GGC-629-2020</v>
      </c>
      <c r="O96" s="95" t="str">
        <f>+VLOOKUP(F96,'2026'!D:D,1,FALSE)</f>
        <v>PRONE-GGC-629-2020</v>
      </c>
    </row>
    <row r="97" spans="3:15" ht="15" hidden="1" customHeight="1">
      <c r="C97" s="107">
        <v>93</v>
      </c>
      <c r="D97" s="114" t="s">
        <v>268</v>
      </c>
      <c r="E97" s="107">
        <v>2020</v>
      </c>
      <c r="F97" s="107" t="str">
        <f t="shared" si="2"/>
        <v xml:space="preserve"> FAZNI-GGC-630-2020</v>
      </c>
      <c r="G97" s="109" t="s">
        <v>343</v>
      </c>
      <c r="H97" s="110" t="s">
        <v>344</v>
      </c>
      <c r="I97" s="110" t="s">
        <v>265</v>
      </c>
      <c r="J97" s="111">
        <v>0.01</v>
      </c>
      <c r="K97" s="111">
        <v>0</v>
      </c>
      <c r="L97" s="112">
        <f t="shared" si="3"/>
        <v>0.01</v>
      </c>
      <c r="M97" s="113" t="s">
        <v>255</v>
      </c>
      <c r="O97" s="95" t="e">
        <f>+VLOOKUP(F97,'2026'!D:D,1,FALSE)</f>
        <v>#N/A</v>
      </c>
    </row>
    <row r="98" spans="3:15" ht="15" hidden="1" customHeight="1">
      <c r="C98" s="107">
        <v>94</v>
      </c>
      <c r="D98" s="114" t="s">
        <v>268</v>
      </c>
      <c r="E98" s="107">
        <v>2020</v>
      </c>
      <c r="F98" s="107" t="str">
        <f t="shared" si="2"/>
        <v xml:space="preserve"> FAZNI-GGC-630-2020</v>
      </c>
      <c r="G98" s="109" t="s">
        <v>343</v>
      </c>
      <c r="H98" s="110" t="s">
        <v>344</v>
      </c>
      <c r="I98" s="110" t="s">
        <v>265</v>
      </c>
      <c r="J98" s="111">
        <v>0.01</v>
      </c>
      <c r="K98" s="111">
        <v>0</v>
      </c>
      <c r="L98" s="112">
        <f t="shared" si="3"/>
        <v>0.01</v>
      </c>
      <c r="M98" s="113" t="s">
        <v>255</v>
      </c>
      <c r="O98" s="95" t="e">
        <f>+VLOOKUP(F98,'2026'!D:D,1,FALSE)</f>
        <v>#N/A</v>
      </c>
    </row>
    <row r="99" spans="3:15" ht="15" hidden="1" customHeight="1">
      <c r="C99" s="107">
        <v>48</v>
      </c>
      <c r="D99" s="114" t="s">
        <v>268</v>
      </c>
      <c r="E99" s="107">
        <v>2020</v>
      </c>
      <c r="F99" s="107" t="str">
        <f t="shared" ref="F99:F162" si="4">CONCATENATE(D99,"-",G99)</f>
        <v xml:space="preserve"> FAZNI-GGC-630-LOTE4-2020</v>
      </c>
      <c r="G99" s="115" t="s">
        <v>345</v>
      </c>
      <c r="H99" s="110" t="s">
        <v>344</v>
      </c>
      <c r="I99" s="110" t="s">
        <v>271</v>
      </c>
      <c r="J99" s="111">
        <v>111891001.98999999</v>
      </c>
      <c r="K99" s="111">
        <v>0</v>
      </c>
      <c r="L99" s="112">
        <f t="shared" si="3"/>
        <v>111891001.98999999</v>
      </c>
      <c r="M99" s="113"/>
      <c r="O99" s="95" t="e">
        <f>+VLOOKUP(F99,'2026'!D:D,1,FALSE)</f>
        <v>#N/A</v>
      </c>
    </row>
    <row r="100" spans="3:15" ht="15" hidden="1" customHeight="1">
      <c r="C100" s="107">
        <v>50</v>
      </c>
      <c r="D100" s="114" t="s">
        <v>268</v>
      </c>
      <c r="E100" s="107">
        <v>2020</v>
      </c>
      <c r="F100" s="107" t="str">
        <f t="shared" si="4"/>
        <v xml:space="preserve"> FAZNI-GGC-630-LOTE5-2020</v>
      </c>
      <c r="G100" s="115" t="s">
        <v>346</v>
      </c>
      <c r="H100" s="110" t="s">
        <v>344</v>
      </c>
      <c r="I100" s="110" t="s">
        <v>271</v>
      </c>
      <c r="J100" s="111">
        <v>171936115.19999999</v>
      </c>
      <c r="K100" s="111">
        <v>0</v>
      </c>
      <c r="L100" s="112">
        <f t="shared" si="3"/>
        <v>171936115.19999999</v>
      </c>
      <c r="M100" s="113"/>
      <c r="O100" s="95" t="e">
        <f>+VLOOKUP(F100,'2026'!D:D,1,FALSE)</f>
        <v>#N/A</v>
      </c>
    </row>
    <row r="101" spans="3:15" ht="15" hidden="1" customHeight="1">
      <c r="C101" s="107">
        <v>51</v>
      </c>
      <c r="D101" s="114" t="s">
        <v>268</v>
      </c>
      <c r="E101" s="107">
        <v>2020</v>
      </c>
      <c r="F101" s="107" t="str">
        <f t="shared" si="4"/>
        <v xml:space="preserve"> FAZNI-GGC-630-LOTE6-2020</v>
      </c>
      <c r="G101" s="115" t="s">
        <v>347</v>
      </c>
      <c r="H101" s="110" t="s">
        <v>344</v>
      </c>
      <c r="I101" s="110" t="s">
        <v>271</v>
      </c>
      <c r="J101" s="111">
        <v>128452191.73</v>
      </c>
      <c r="K101" s="111">
        <v>0</v>
      </c>
      <c r="L101" s="112">
        <f t="shared" si="3"/>
        <v>128452191.73</v>
      </c>
      <c r="M101" s="113"/>
      <c r="O101" s="95" t="e">
        <f>+VLOOKUP(F101,'2026'!D:D,1,FALSE)</f>
        <v>#N/A</v>
      </c>
    </row>
    <row r="102" spans="3:15" ht="15" hidden="1" customHeight="1">
      <c r="C102" s="107">
        <v>52</v>
      </c>
      <c r="D102" s="114" t="s">
        <v>268</v>
      </c>
      <c r="E102" s="107">
        <v>2020</v>
      </c>
      <c r="F102" s="107" t="str">
        <f t="shared" si="4"/>
        <v xml:space="preserve"> FAZNI-GGC-631-LOTE3-2020</v>
      </c>
      <c r="G102" s="115" t="s">
        <v>201</v>
      </c>
      <c r="H102" s="110" t="s">
        <v>348</v>
      </c>
      <c r="I102" s="110" t="s">
        <v>271</v>
      </c>
      <c r="J102" s="111">
        <v>76414070.5</v>
      </c>
      <c r="K102" s="111">
        <v>0</v>
      </c>
      <c r="L102" s="112">
        <f t="shared" si="3"/>
        <v>76414070.5</v>
      </c>
      <c r="M102" s="113"/>
      <c r="O102" s="95" t="e">
        <f>+VLOOKUP(F102,'2026'!D:D,1,FALSE)</f>
        <v>#N/A</v>
      </c>
    </row>
    <row r="103" spans="3:15" ht="15" hidden="1" customHeight="1">
      <c r="C103" s="107">
        <v>53</v>
      </c>
      <c r="D103" s="114" t="s">
        <v>268</v>
      </c>
      <c r="E103" s="107">
        <v>2020</v>
      </c>
      <c r="F103" s="107" t="str">
        <f t="shared" si="4"/>
        <v xml:space="preserve"> FAZNI-GGC-631-LOTE7-2020</v>
      </c>
      <c r="G103" s="115" t="s">
        <v>349</v>
      </c>
      <c r="H103" s="110" t="s">
        <v>348</v>
      </c>
      <c r="I103" s="110" t="s">
        <v>271</v>
      </c>
      <c r="J103" s="111">
        <v>454506606.08999997</v>
      </c>
      <c r="K103" s="111">
        <v>0</v>
      </c>
      <c r="L103" s="112">
        <f t="shared" si="3"/>
        <v>454506606.08999997</v>
      </c>
      <c r="M103" s="113"/>
      <c r="O103" s="95" t="e">
        <f>+VLOOKUP(F103,'2026'!D:D,1,FALSE)</f>
        <v>#N/A</v>
      </c>
    </row>
    <row r="104" spans="3:15" ht="15" hidden="1" customHeight="1">
      <c r="C104" s="107">
        <v>100</v>
      </c>
      <c r="D104" s="114" t="s">
        <v>268</v>
      </c>
      <c r="E104" s="107">
        <v>2020</v>
      </c>
      <c r="F104" s="107" t="str">
        <f t="shared" si="4"/>
        <v xml:space="preserve"> FAZNI-GGC-634-2020</v>
      </c>
      <c r="G104" s="109" t="s">
        <v>350</v>
      </c>
      <c r="H104" s="110" t="s">
        <v>103</v>
      </c>
      <c r="I104" s="110" t="s">
        <v>271</v>
      </c>
      <c r="J104" s="111">
        <v>62106</v>
      </c>
      <c r="K104" s="111">
        <v>0</v>
      </c>
      <c r="L104" s="112">
        <f t="shared" si="3"/>
        <v>62106</v>
      </c>
      <c r="M104" s="113"/>
      <c r="O104" s="95" t="e">
        <f>+VLOOKUP(F104,'2026'!D:D,1,FALSE)</f>
        <v>#N/A</v>
      </c>
    </row>
    <row r="105" spans="3:15" ht="15" hidden="1" customHeight="1">
      <c r="C105" s="107">
        <v>101</v>
      </c>
      <c r="D105" s="114" t="s">
        <v>268</v>
      </c>
      <c r="E105" s="107">
        <v>2020</v>
      </c>
      <c r="F105" s="107" t="str">
        <f t="shared" si="4"/>
        <v xml:space="preserve"> FAZNI-GGC-634-2020</v>
      </c>
      <c r="G105" s="109" t="s">
        <v>350</v>
      </c>
      <c r="H105" s="110" t="s">
        <v>103</v>
      </c>
      <c r="I105" s="110" t="s">
        <v>271</v>
      </c>
      <c r="J105" s="111">
        <v>340992091</v>
      </c>
      <c r="K105" s="111">
        <v>0</v>
      </c>
      <c r="L105" s="112">
        <f t="shared" si="3"/>
        <v>340992091</v>
      </c>
      <c r="M105" s="113"/>
      <c r="O105" s="95" t="e">
        <f>+VLOOKUP(F105,'2026'!D:D,1,FALSE)</f>
        <v>#N/A</v>
      </c>
    </row>
    <row r="106" spans="3:15" ht="15" hidden="1" customHeight="1">
      <c r="C106" s="107">
        <v>102</v>
      </c>
      <c r="D106" s="114" t="s">
        <v>268</v>
      </c>
      <c r="E106" s="107">
        <v>2020</v>
      </c>
      <c r="F106" s="107" t="str">
        <f t="shared" si="4"/>
        <v xml:space="preserve"> FAZNI-GGC-634-2020</v>
      </c>
      <c r="G106" s="109" t="s">
        <v>350</v>
      </c>
      <c r="H106" s="110" t="s">
        <v>351</v>
      </c>
      <c r="I106" s="110" t="s">
        <v>271</v>
      </c>
      <c r="J106" s="111">
        <v>51282448.310000002</v>
      </c>
      <c r="K106" s="111">
        <v>0</v>
      </c>
      <c r="L106" s="112">
        <f t="shared" si="3"/>
        <v>51282448.310000002</v>
      </c>
      <c r="M106" s="113"/>
      <c r="O106" s="95" t="e">
        <f>+VLOOKUP(F106,'2026'!D:D,1,FALSE)</f>
        <v>#N/A</v>
      </c>
    </row>
    <row r="107" spans="3:15" ht="15" hidden="1" customHeight="1">
      <c r="C107" s="107">
        <v>103</v>
      </c>
      <c r="D107" s="114" t="s">
        <v>268</v>
      </c>
      <c r="E107" s="107">
        <v>2020</v>
      </c>
      <c r="F107" s="107" t="str">
        <f t="shared" si="4"/>
        <v xml:space="preserve"> FAZNI-GGC-636-2020</v>
      </c>
      <c r="G107" s="109" t="s">
        <v>352</v>
      </c>
      <c r="H107" s="110" t="s">
        <v>353</v>
      </c>
      <c r="I107" s="110" t="s">
        <v>265</v>
      </c>
      <c r="J107" s="111">
        <v>0.01</v>
      </c>
      <c r="K107" s="111">
        <v>0</v>
      </c>
      <c r="L107" s="112">
        <f t="shared" si="3"/>
        <v>0.01</v>
      </c>
      <c r="M107" s="113" t="s">
        <v>255</v>
      </c>
      <c r="O107" s="95" t="e">
        <f>+VLOOKUP(F107,'2026'!D:D,1,FALSE)</f>
        <v>#N/A</v>
      </c>
    </row>
    <row r="108" spans="3:15" ht="15" hidden="1" customHeight="1">
      <c r="C108" s="107">
        <v>64</v>
      </c>
      <c r="D108" s="114" t="s">
        <v>268</v>
      </c>
      <c r="E108" s="107">
        <v>2020</v>
      </c>
      <c r="F108" s="107" t="str">
        <f t="shared" si="4"/>
        <v xml:space="preserve"> FAZNI-GGC-636-LOTE9-2020</v>
      </c>
      <c r="G108" s="116" t="s">
        <v>354</v>
      </c>
      <c r="H108" s="110" t="s">
        <v>353</v>
      </c>
      <c r="I108" s="110" t="s">
        <v>271</v>
      </c>
      <c r="J108" s="111">
        <v>75036682.900000006</v>
      </c>
      <c r="K108" s="111">
        <v>0</v>
      </c>
      <c r="L108" s="112">
        <f t="shared" si="3"/>
        <v>75036682.900000006</v>
      </c>
      <c r="M108" s="113"/>
      <c r="O108" s="95" t="e">
        <f>+VLOOKUP(F108,'2026'!D:D,1,FALSE)</f>
        <v>#N/A</v>
      </c>
    </row>
    <row r="109" spans="3:15" ht="15" hidden="1" customHeight="1">
      <c r="C109" s="107">
        <v>105</v>
      </c>
      <c r="D109" s="114" t="s">
        <v>256</v>
      </c>
      <c r="E109" s="107">
        <v>2020</v>
      </c>
      <c r="F109" s="107" t="str">
        <f t="shared" si="4"/>
        <v xml:space="preserve"> FAER-GGC-639-2020</v>
      </c>
      <c r="G109" s="109" t="s">
        <v>28</v>
      </c>
      <c r="H109" s="110" t="s">
        <v>60</v>
      </c>
      <c r="I109" s="110" t="s">
        <v>265</v>
      </c>
      <c r="J109" s="111">
        <v>0.5</v>
      </c>
      <c r="K109" s="111">
        <v>0</v>
      </c>
      <c r="L109" s="112">
        <f t="shared" si="3"/>
        <v>0.5</v>
      </c>
      <c r="M109" s="113" t="s">
        <v>255</v>
      </c>
      <c r="N109" s="96" t="e">
        <f>VLOOKUP(G109,'[1]V.E. 2025'!F:F,1,FALSE)</f>
        <v>#N/A</v>
      </c>
      <c r="O109" s="95" t="e">
        <f>+VLOOKUP(F109,'2026'!D:D,1,FALSE)</f>
        <v>#N/A</v>
      </c>
    </row>
    <row r="110" spans="3:15" ht="15" hidden="1" customHeight="1">
      <c r="C110" s="107">
        <v>106</v>
      </c>
      <c r="D110" s="114" t="s">
        <v>68</v>
      </c>
      <c r="E110" s="107">
        <v>2020</v>
      </c>
      <c r="F110" s="107" t="str">
        <f t="shared" si="4"/>
        <v>PRONE-GGC-640-2020</v>
      </c>
      <c r="G110" s="109" t="s">
        <v>355</v>
      </c>
      <c r="H110" s="110" t="s">
        <v>70</v>
      </c>
      <c r="I110" s="110" t="s">
        <v>271</v>
      </c>
      <c r="J110" s="111">
        <v>17308977.5</v>
      </c>
      <c r="K110" s="111">
        <v>0</v>
      </c>
      <c r="L110" s="112">
        <f t="shared" si="3"/>
        <v>17308977.5</v>
      </c>
      <c r="M110" s="113"/>
      <c r="N110" s="96" t="str">
        <f>VLOOKUP(G110,'[1]V.E. 2025'!F:F,1,FALSE)</f>
        <v>GGC-640-2020</v>
      </c>
      <c r="O110" s="95" t="e">
        <f>+VLOOKUP(F110,'2026'!D:D,1,FALSE)</f>
        <v>#N/A</v>
      </c>
    </row>
    <row r="111" spans="3:15" ht="15" hidden="1" customHeight="1">
      <c r="C111" s="107">
        <v>107</v>
      </c>
      <c r="D111" s="114" t="s">
        <v>68</v>
      </c>
      <c r="E111" s="107">
        <v>2021</v>
      </c>
      <c r="F111" s="107" t="str">
        <f t="shared" si="4"/>
        <v>PRONE-GGC-640-2021</v>
      </c>
      <c r="G111" s="109" t="s">
        <v>356</v>
      </c>
      <c r="H111" s="110" t="s">
        <v>70</v>
      </c>
      <c r="I111" s="110" t="s">
        <v>271</v>
      </c>
      <c r="J111" s="111">
        <v>413285261</v>
      </c>
      <c r="K111" s="111">
        <v>0</v>
      </c>
      <c r="L111" s="112">
        <f t="shared" si="3"/>
        <v>413285261</v>
      </c>
      <c r="M111" s="113"/>
      <c r="N111" s="96" t="e">
        <f>VLOOKUP(G111,'[1]V.E. 2025'!F:F,1,FALSE)</f>
        <v>#N/A</v>
      </c>
      <c r="O111" s="95" t="e">
        <f>+VLOOKUP(F111,'2026'!D:D,1,FALSE)</f>
        <v>#N/A</v>
      </c>
    </row>
    <row r="112" spans="3:15" ht="15" hidden="1" customHeight="1">
      <c r="C112" s="107">
        <v>108</v>
      </c>
      <c r="D112" s="114" t="s">
        <v>68</v>
      </c>
      <c r="E112" s="107">
        <v>2020</v>
      </c>
      <c r="F112" s="107" t="str">
        <f t="shared" si="4"/>
        <v>PRONE-GGC-641-2020</v>
      </c>
      <c r="G112" s="109" t="s">
        <v>357</v>
      </c>
      <c r="H112" s="110" t="s">
        <v>70</v>
      </c>
      <c r="I112" s="110" t="s">
        <v>265</v>
      </c>
      <c r="J112" s="111">
        <v>155620200.5</v>
      </c>
      <c r="K112" s="111">
        <v>0</v>
      </c>
      <c r="L112" s="112">
        <f t="shared" si="3"/>
        <v>155620200.5</v>
      </c>
      <c r="M112" s="113"/>
      <c r="N112" s="96" t="e">
        <f>VLOOKUP(G112,'[1]V.E. 2025'!F:F,1,FALSE)</f>
        <v>#N/A</v>
      </c>
      <c r="O112" s="95" t="e">
        <f>+VLOOKUP(F112,'2026'!D:D,1,FALSE)</f>
        <v>#N/A</v>
      </c>
    </row>
    <row r="113" spans="3:15" ht="15" hidden="1" customHeight="1">
      <c r="C113" s="107">
        <v>109</v>
      </c>
      <c r="D113" s="114" t="s">
        <v>68</v>
      </c>
      <c r="E113" s="107">
        <v>2020</v>
      </c>
      <c r="F113" s="107" t="str">
        <f t="shared" si="4"/>
        <v>PRONE-GGC-641-2020</v>
      </c>
      <c r="G113" s="109" t="s">
        <v>357</v>
      </c>
      <c r="H113" s="110" t="s">
        <v>70</v>
      </c>
      <c r="I113" s="110" t="s">
        <v>271</v>
      </c>
      <c r="J113" s="111">
        <v>58357579</v>
      </c>
      <c r="K113" s="111">
        <v>0</v>
      </c>
      <c r="L113" s="112">
        <f t="shared" si="3"/>
        <v>58357579</v>
      </c>
      <c r="M113" s="113"/>
      <c r="N113" s="96" t="e">
        <f>VLOOKUP(G113,'[1]V.E. 2025'!F:F,1,FALSE)</f>
        <v>#N/A</v>
      </c>
      <c r="O113" s="95" t="e">
        <f>+VLOOKUP(F113,'2026'!D:D,1,FALSE)</f>
        <v>#N/A</v>
      </c>
    </row>
    <row r="114" spans="3:15" ht="15" hidden="1" customHeight="1">
      <c r="C114" s="107">
        <v>110</v>
      </c>
      <c r="D114" s="114" t="s">
        <v>68</v>
      </c>
      <c r="E114" s="107">
        <v>2021</v>
      </c>
      <c r="F114" s="107" t="str">
        <f t="shared" si="4"/>
        <v>PRONE-GGC-641-2021</v>
      </c>
      <c r="G114" s="109" t="s">
        <v>358</v>
      </c>
      <c r="H114" s="110" t="s">
        <v>70</v>
      </c>
      <c r="I114" s="110" t="s">
        <v>271</v>
      </c>
      <c r="J114" s="111">
        <v>606208617</v>
      </c>
      <c r="K114" s="111">
        <v>0</v>
      </c>
      <c r="L114" s="112">
        <f t="shared" si="3"/>
        <v>606208617</v>
      </c>
      <c r="M114" s="113"/>
      <c r="N114" s="96" t="e">
        <f>VLOOKUP(G114,'[1]V.E. 2025'!F:F,1,FALSE)</f>
        <v>#N/A</v>
      </c>
      <c r="O114" s="95" t="e">
        <f>+VLOOKUP(F114,'2026'!D:D,1,FALSE)</f>
        <v>#N/A</v>
      </c>
    </row>
    <row r="115" spans="3:15" ht="15" hidden="1" customHeight="1">
      <c r="C115" s="107">
        <v>111</v>
      </c>
      <c r="D115" s="114" t="s">
        <v>68</v>
      </c>
      <c r="E115" s="107">
        <v>2021</v>
      </c>
      <c r="F115" s="107" t="str">
        <f t="shared" si="4"/>
        <v>PRONE-GGC-642-2021</v>
      </c>
      <c r="G115" s="109" t="s">
        <v>359</v>
      </c>
      <c r="H115" s="110" t="s">
        <v>70</v>
      </c>
      <c r="I115" s="110" t="s">
        <v>271</v>
      </c>
      <c r="J115" s="111">
        <v>1702596280</v>
      </c>
      <c r="K115" s="111">
        <v>0</v>
      </c>
      <c r="L115" s="112">
        <f t="shared" si="3"/>
        <v>1702596280</v>
      </c>
      <c r="M115" s="113"/>
      <c r="N115" s="96" t="e">
        <f>VLOOKUP(G115,'[1]V.E. 2025'!F:F,1,FALSE)</f>
        <v>#N/A</v>
      </c>
      <c r="O115" s="95" t="e">
        <f>+VLOOKUP(F115,'2026'!D:D,1,FALSE)</f>
        <v>#N/A</v>
      </c>
    </row>
    <row r="116" spans="3:15" ht="15" hidden="1" customHeight="1">
      <c r="C116" s="107">
        <v>112</v>
      </c>
      <c r="D116" s="114" t="s">
        <v>268</v>
      </c>
      <c r="E116" s="107">
        <v>2017</v>
      </c>
      <c r="F116" s="107" t="str">
        <f t="shared" si="4"/>
        <v xml:space="preserve"> FAZNI-GGC-643-2017</v>
      </c>
      <c r="G116" s="109" t="s">
        <v>360</v>
      </c>
      <c r="H116" s="110" t="s">
        <v>336</v>
      </c>
      <c r="I116" s="110" t="s">
        <v>258</v>
      </c>
      <c r="J116" s="111">
        <v>12675379</v>
      </c>
      <c r="K116" s="111">
        <v>0</v>
      </c>
      <c r="L116" s="112">
        <f t="shared" si="3"/>
        <v>12675379</v>
      </c>
      <c r="M116" s="113"/>
      <c r="O116" s="95" t="e">
        <f>+VLOOKUP(F116,'2026'!D:D,1,FALSE)</f>
        <v>#N/A</v>
      </c>
    </row>
    <row r="117" spans="3:15" ht="15" hidden="1" customHeight="1">
      <c r="C117" s="107">
        <v>113</v>
      </c>
      <c r="D117" s="114" t="s">
        <v>68</v>
      </c>
      <c r="E117" s="107">
        <v>2021</v>
      </c>
      <c r="F117" s="107" t="str">
        <f t="shared" si="4"/>
        <v>PRONE-GGC-643-2021</v>
      </c>
      <c r="G117" s="109" t="s">
        <v>361</v>
      </c>
      <c r="H117" s="110" t="s">
        <v>70</v>
      </c>
      <c r="I117" s="110" t="s">
        <v>271</v>
      </c>
      <c r="J117" s="111">
        <v>694669463</v>
      </c>
      <c r="K117" s="111">
        <v>0</v>
      </c>
      <c r="L117" s="112">
        <f t="shared" si="3"/>
        <v>694669463</v>
      </c>
      <c r="M117" s="113"/>
      <c r="N117" s="96" t="e">
        <f>VLOOKUP(G117,'[1]V.E. 2025'!F:F,1,FALSE)</f>
        <v>#N/A</v>
      </c>
      <c r="O117" s="95" t="e">
        <f>+VLOOKUP(F117,'2026'!D:D,1,FALSE)</f>
        <v>#N/A</v>
      </c>
    </row>
    <row r="118" spans="3:15" ht="15" hidden="1" customHeight="1">
      <c r="C118" s="107">
        <v>115</v>
      </c>
      <c r="D118" s="114" t="s">
        <v>68</v>
      </c>
      <c r="E118" s="107">
        <v>2021</v>
      </c>
      <c r="F118" s="107" t="str">
        <f t="shared" si="4"/>
        <v>PRONE-GGC-644-2021</v>
      </c>
      <c r="G118" s="109" t="s">
        <v>362</v>
      </c>
      <c r="H118" s="110" t="s">
        <v>70</v>
      </c>
      <c r="I118" s="110" t="s">
        <v>271</v>
      </c>
      <c r="J118" s="111">
        <v>1308919456</v>
      </c>
      <c r="K118" s="111">
        <v>0</v>
      </c>
      <c r="L118" s="112">
        <f t="shared" si="3"/>
        <v>1308919456</v>
      </c>
      <c r="M118" s="113"/>
      <c r="N118" s="96" t="e">
        <f>VLOOKUP(G118,'[1]V.E. 2025'!F:F,1,FALSE)</f>
        <v>#N/A</v>
      </c>
      <c r="O118" s="95" t="e">
        <f>+VLOOKUP(F118,'2026'!D:D,1,FALSE)</f>
        <v>#N/A</v>
      </c>
    </row>
    <row r="119" spans="3:15" ht="15" hidden="1" customHeight="1">
      <c r="C119" s="107">
        <v>114</v>
      </c>
      <c r="D119" s="114" t="s">
        <v>268</v>
      </c>
      <c r="E119" s="107">
        <v>2020</v>
      </c>
      <c r="F119" s="107" t="str">
        <f t="shared" si="4"/>
        <v xml:space="preserve"> FAZNI-GGC-644-LOTE1-2020</v>
      </c>
      <c r="G119" s="115" t="s">
        <v>363</v>
      </c>
      <c r="H119" s="110" t="s">
        <v>364</v>
      </c>
      <c r="I119" s="110" t="s">
        <v>271</v>
      </c>
      <c r="J119" s="111">
        <v>71914155.099999994</v>
      </c>
      <c r="K119" s="111">
        <v>0</v>
      </c>
      <c r="L119" s="112">
        <f t="shared" si="3"/>
        <v>71914155.099999994</v>
      </c>
      <c r="M119" s="113"/>
      <c r="O119" s="95" t="e">
        <f>+VLOOKUP(F119,'2026'!D:D,1,FALSE)</f>
        <v>#N/A</v>
      </c>
    </row>
    <row r="120" spans="3:15" ht="15" hidden="1" customHeight="1">
      <c r="C120" s="107">
        <v>116</v>
      </c>
      <c r="D120" s="114" t="s">
        <v>68</v>
      </c>
      <c r="E120" s="107">
        <v>2021</v>
      </c>
      <c r="F120" s="107" t="str">
        <f t="shared" si="4"/>
        <v>PRONE-GGC-645-2021</v>
      </c>
      <c r="G120" s="109" t="s">
        <v>365</v>
      </c>
      <c r="H120" s="110" t="s">
        <v>70</v>
      </c>
      <c r="I120" s="110" t="s">
        <v>271</v>
      </c>
      <c r="J120" s="111">
        <v>1995111928</v>
      </c>
      <c r="K120" s="111">
        <v>0</v>
      </c>
      <c r="L120" s="112">
        <f t="shared" si="3"/>
        <v>1995111928</v>
      </c>
      <c r="M120" s="113"/>
      <c r="N120" s="96" t="e">
        <f>VLOOKUP(G120,'[1]V.E. 2025'!F:F,1,FALSE)</f>
        <v>#N/A</v>
      </c>
      <c r="O120" s="95" t="e">
        <f>+VLOOKUP(F120,'2026'!D:D,1,FALSE)</f>
        <v>#N/A</v>
      </c>
    </row>
    <row r="121" spans="3:15" ht="15" hidden="1" customHeight="1">
      <c r="C121" s="107">
        <v>117</v>
      </c>
      <c r="D121" s="114" t="s">
        <v>256</v>
      </c>
      <c r="E121" s="107">
        <v>2019</v>
      </c>
      <c r="F121" s="107" t="str">
        <f t="shared" si="4"/>
        <v xml:space="preserve"> FAER-GGC-646-2019</v>
      </c>
      <c r="G121" s="109" t="s">
        <v>366</v>
      </c>
      <c r="H121" s="110" t="s">
        <v>367</v>
      </c>
      <c r="I121" s="110" t="s">
        <v>262</v>
      </c>
      <c r="J121" s="111">
        <v>0.8</v>
      </c>
      <c r="K121" s="111">
        <v>0</v>
      </c>
      <c r="L121" s="112">
        <f t="shared" si="3"/>
        <v>0.8</v>
      </c>
      <c r="M121" s="113" t="s">
        <v>255</v>
      </c>
      <c r="N121" s="96" t="e">
        <f>VLOOKUP(G121,'[1]V.E. 2025'!F:F,1,FALSE)</f>
        <v>#N/A</v>
      </c>
      <c r="O121" s="95" t="e">
        <f>+VLOOKUP(F121,'2026'!D:D,1,FALSE)</f>
        <v>#N/A</v>
      </c>
    </row>
    <row r="122" spans="3:15" ht="15" hidden="1" customHeight="1">
      <c r="C122" s="107">
        <v>118</v>
      </c>
      <c r="D122" s="114" t="s">
        <v>68</v>
      </c>
      <c r="E122" s="107">
        <v>2021</v>
      </c>
      <c r="F122" s="107" t="str">
        <f t="shared" si="4"/>
        <v>PRONE-GGC-646-2021</v>
      </c>
      <c r="G122" s="109" t="s">
        <v>368</v>
      </c>
      <c r="H122" s="110" t="s">
        <v>70</v>
      </c>
      <c r="I122" s="110" t="s">
        <v>271</v>
      </c>
      <c r="J122" s="111">
        <v>208165700</v>
      </c>
      <c r="K122" s="111">
        <v>0</v>
      </c>
      <c r="L122" s="112">
        <f t="shared" si="3"/>
        <v>208165700</v>
      </c>
      <c r="M122" s="113"/>
      <c r="N122" s="96" t="e">
        <f>VLOOKUP(G122,'[1]V.E. 2025'!F:F,1,FALSE)</f>
        <v>#N/A</v>
      </c>
      <c r="O122" s="95" t="e">
        <f>+VLOOKUP(F122,'2026'!D:D,1,FALSE)</f>
        <v>#N/A</v>
      </c>
    </row>
    <row r="123" spans="3:15" ht="15" hidden="1" customHeight="1">
      <c r="C123" s="107">
        <v>119</v>
      </c>
      <c r="D123" s="114" t="s">
        <v>256</v>
      </c>
      <c r="E123" s="107">
        <v>2017</v>
      </c>
      <c r="F123" s="107" t="str">
        <f t="shared" si="4"/>
        <v xml:space="preserve"> FAER-GGC-647-2017</v>
      </c>
      <c r="G123" s="109" t="s">
        <v>369</v>
      </c>
      <c r="H123" s="110" t="s">
        <v>336</v>
      </c>
      <c r="I123" s="110" t="s">
        <v>258</v>
      </c>
      <c r="J123" s="111">
        <v>347227941</v>
      </c>
      <c r="K123" s="111">
        <v>319600857</v>
      </c>
      <c r="L123" s="112">
        <f t="shared" si="3"/>
        <v>27627084</v>
      </c>
      <c r="M123" s="113"/>
      <c r="N123" s="96" t="e">
        <f>VLOOKUP(G123,'[1]V.E. 2025'!F:F,1,FALSE)</f>
        <v>#N/A</v>
      </c>
      <c r="O123" s="95" t="e">
        <f>+VLOOKUP(F123,'2026'!D:D,1,FALSE)</f>
        <v>#N/A</v>
      </c>
    </row>
    <row r="124" spans="3:15" ht="15" hidden="1" customHeight="1">
      <c r="C124" s="107">
        <v>120</v>
      </c>
      <c r="D124" s="114" t="s">
        <v>68</v>
      </c>
      <c r="E124" s="107">
        <v>2021</v>
      </c>
      <c r="F124" s="107" t="str">
        <f t="shared" si="4"/>
        <v>PRONE-GGC-647-2021</v>
      </c>
      <c r="G124" s="109" t="s">
        <v>370</v>
      </c>
      <c r="H124" s="110" t="s">
        <v>70</v>
      </c>
      <c r="I124" s="110" t="s">
        <v>271</v>
      </c>
      <c r="J124" s="111">
        <v>1337457868</v>
      </c>
      <c r="K124" s="111">
        <v>0</v>
      </c>
      <c r="L124" s="112">
        <f t="shared" si="3"/>
        <v>1337457868</v>
      </c>
      <c r="M124" s="113"/>
      <c r="N124" s="96" t="e">
        <f>VLOOKUP(G124,'[1]V.E. 2025'!F:F,1,FALSE)</f>
        <v>#N/A</v>
      </c>
      <c r="O124" s="95" t="e">
        <f>+VLOOKUP(F124,'2026'!D:D,1,FALSE)</f>
        <v>#N/A</v>
      </c>
    </row>
    <row r="125" spans="3:15" ht="15" hidden="1" customHeight="1">
      <c r="C125" s="107">
        <v>121</v>
      </c>
      <c r="D125" s="114" t="s">
        <v>256</v>
      </c>
      <c r="E125" s="107">
        <v>2017</v>
      </c>
      <c r="F125" s="107" t="str">
        <f t="shared" si="4"/>
        <v xml:space="preserve"> FAER-GGC-648-2017</v>
      </c>
      <c r="G125" s="109" t="s">
        <v>371</v>
      </c>
      <c r="H125" s="110" t="s">
        <v>336</v>
      </c>
      <c r="I125" s="110" t="s">
        <v>258</v>
      </c>
      <c r="J125" s="111">
        <v>334220793</v>
      </c>
      <c r="K125" s="111">
        <v>302852130.44999999</v>
      </c>
      <c r="L125" s="112">
        <f t="shared" si="3"/>
        <v>31368662.550000012</v>
      </c>
      <c r="M125" s="113"/>
      <c r="N125" s="96" t="e">
        <f>VLOOKUP(G125,'[1]V.E. 2025'!F:F,1,FALSE)</f>
        <v>#N/A</v>
      </c>
      <c r="O125" s="95" t="e">
        <f>+VLOOKUP(F125,'2026'!D:D,1,FALSE)</f>
        <v>#N/A</v>
      </c>
    </row>
    <row r="126" spans="3:15" ht="15" hidden="1" customHeight="1">
      <c r="C126" s="107">
        <v>122</v>
      </c>
      <c r="D126" s="114" t="s">
        <v>68</v>
      </c>
      <c r="E126" s="107">
        <v>2021</v>
      </c>
      <c r="F126" s="107" t="str">
        <f t="shared" si="4"/>
        <v>PRONE-GGC-648-2021</v>
      </c>
      <c r="G126" s="109" t="s">
        <v>372</v>
      </c>
      <c r="H126" s="110" t="s">
        <v>70</v>
      </c>
      <c r="I126" s="110" t="s">
        <v>271</v>
      </c>
      <c r="J126" s="111">
        <v>364194218</v>
      </c>
      <c r="K126" s="111">
        <v>0</v>
      </c>
      <c r="L126" s="112">
        <f t="shared" si="3"/>
        <v>364194218</v>
      </c>
      <c r="M126" s="113"/>
      <c r="N126" s="96" t="e">
        <f>VLOOKUP(G126,'[1]V.E. 2025'!F:F,1,FALSE)</f>
        <v>#N/A</v>
      </c>
      <c r="O126" s="95" t="e">
        <f>+VLOOKUP(F126,'2026'!D:D,1,FALSE)</f>
        <v>#N/A</v>
      </c>
    </row>
    <row r="127" spans="3:15" ht="15" hidden="1" customHeight="1">
      <c r="C127" s="107">
        <v>123</v>
      </c>
      <c r="D127" s="114" t="s">
        <v>256</v>
      </c>
      <c r="E127" s="107">
        <v>2017</v>
      </c>
      <c r="F127" s="107" t="str">
        <f t="shared" si="4"/>
        <v xml:space="preserve"> FAER-GGC-649-2017</v>
      </c>
      <c r="G127" s="109" t="s">
        <v>373</v>
      </c>
      <c r="H127" s="110" t="s">
        <v>336</v>
      </c>
      <c r="I127" s="110" t="s">
        <v>258</v>
      </c>
      <c r="J127" s="111">
        <v>351742784</v>
      </c>
      <c r="K127" s="111">
        <v>328854458</v>
      </c>
      <c r="L127" s="112">
        <f t="shared" si="3"/>
        <v>22888326</v>
      </c>
      <c r="M127" s="113"/>
      <c r="N127" s="96" t="e">
        <f>VLOOKUP(G127,'[1]V.E. 2025'!F:F,1,FALSE)</f>
        <v>#N/A</v>
      </c>
      <c r="O127" s="95" t="e">
        <f>+VLOOKUP(F127,'2026'!D:D,1,FALSE)</f>
        <v>#N/A</v>
      </c>
    </row>
    <row r="128" spans="3:15" ht="15" hidden="1" customHeight="1">
      <c r="C128" s="107">
        <v>124</v>
      </c>
      <c r="D128" s="114" t="s">
        <v>68</v>
      </c>
      <c r="E128" s="107">
        <v>2021</v>
      </c>
      <c r="F128" s="107" t="str">
        <f t="shared" si="4"/>
        <v>PRONE-GGC-649-2021</v>
      </c>
      <c r="G128" s="109" t="s">
        <v>374</v>
      </c>
      <c r="H128" s="110" t="s">
        <v>70</v>
      </c>
      <c r="I128" s="110" t="s">
        <v>271</v>
      </c>
      <c r="J128" s="111">
        <v>598178311</v>
      </c>
      <c r="K128" s="111">
        <v>0</v>
      </c>
      <c r="L128" s="112">
        <f t="shared" si="3"/>
        <v>598178311</v>
      </c>
      <c r="M128" s="113"/>
      <c r="N128" s="96" t="e">
        <f>VLOOKUP(G128,'[1]V.E. 2025'!F:F,1,FALSE)</f>
        <v>#N/A</v>
      </c>
      <c r="O128" s="95" t="e">
        <f>+VLOOKUP(F128,'2026'!D:D,1,FALSE)</f>
        <v>#N/A</v>
      </c>
    </row>
    <row r="129" spans="3:15" ht="15" hidden="1" customHeight="1">
      <c r="C129" s="107">
        <v>125</v>
      </c>
      <c r="D129" s="114" t="s">
        <v>256</v>
      </c>
      <c r="E129" s="107">
        <v>2017</v>
      </c>
      <c r="F129" s="107" t="str">
        <f t="shared" si="4"/>
        <v xml:space="preserve"> FAER-GGC-650-2017</v>
      </c>
      <c r="G129" s="109" t="s">
        <v>375</v>
      </c>
      <c r="H129" s="110" t="s">
        <v>336</v>
      </c>
      <c r="I129" s="110" t="s">
        <v>258</v>
      </c>
      <c r="J129" s="111">
        <v>316871155</v>
      </c>
      <c r="K129" s="111">
        <v>278609543.01999998</v>
      </c>
      <c r="L129" s="112">
        <f t="shared" si="3"/>
        <v>38261611.980000019</v>
      </c>
      <c r="M129" s="113"/>
      <c r="N129" s="96" t="e">
        <f>VLOOKUP(G129,'[1]V.E. 2025'!F:F,1,FALSE)</f>
        <v>#N/A</v>
      </c>
      <c r="O129" s="95" t="e">
        <f>+VLOOKUP(F129,'2026'!D:D,1,FALSE)</f>
        <v>#N/A</v>
      </c>
    </row>
    <row r="130" spans="3:15" ht="15" hidden="1" customHeight="1">
      <c r="C130" s="107">
        <v>126</v>
      </c>
      <c r="D130" s="114" t="s">
        <v>68</v>
      </c>
      <c r="E130" s="107">
        <v>2021</v>
      </c>
      <c r="F130" s="107" t="str">
        <f t="shared" si="4"/>
        <v>PRONE-GGC-650-2021</v>
      </c>
      <c r="G130" s="109" t="s">
        <v>376</v>
      </c>
      <c r="H130" s="110" t="s">
        <v>70</v>
      </c>
      <c r="I130" s="110" t="s">
        <v>271</v>
      </c>
      <c r="J130" s="111">
        <v>328313402</v>
      </c>
      <c r="K130" s="111">
        <v>0</v>
      </c>
      <c r="L130" s="112">
        <f t="shared" si="3"/>
        <v>328313402</v>
      </c>
      <c r="M130" s="113"/>
      <c r="N130" s="96" t="e">
        <f>VLOOKUP(G130,'[1]V.E. 2025'!F:F,1,FALSE)</f>
        <v>#N/A</v>
      </c>
      <c r="O130" s="95" t="e">
        <f>+VLOOKUP(F130,'2026'!D:D,1,FALSE)</f>
        <v>#N/A</v>
      </c>
    </row>
    <row r="131" spans="3:15" ht="15" hidden="1" customHeight="1">
      <c r="C131" s="107">
        <v>127</v>
      </c>
      <c r="D131" s="114" t="s">
        <v>268</v>
      </c>
      <c r="E131" s="107">
        <v>2020</v>
      </c>
      <c r="F131" s="107" t="str">
        <f t="shared" si="4"/>
        <v xml:space="preserve"> FAZNI-GGC-651-2020</v>
      </c>
      <c r="G131" s="109" t="s">
        <v>377</v>
      </c>
      <c r="H131" s="110" t="s">
        <v>119</v>
      </c>
      <c r="I131" s="110" t="s">
        <v>265</v>
      </c>
      <c r="J131" s="111">
        <v>1888484537</v>
      </c>
      <c r="K131" s="111">
        <v>1888484536.5</v>
      </c>
      <c r="L131" s="112">
        <f t="shared" si="3"/>
        <v>0.5</v>
      </c>
      <c r="M131" s="113" t="s">
        <v>255</v>
      </c>
      <c r="O131" s="95" t="e">
        <f>+VLOOKUP(F131,'2026'!D:D,1,FALSE)</f>
        <v>#N/A</v>
      </c>
    </row>
    <row r="132" spans="3:15" ht="15" hidden="1" customHeight="1">
      <c r="C132" s="107">
        <v>128</v>
      </c>
      <c r="D132" s="114" t="s">
        <v>268</v>
      </c>
      <c r="E132" s="107">
        <v>2020</v>
      </c>
      <c r="F132" s="107" t="str">
        <f t="shared" si="4"/>
        <v xml:space="preserve"> FAZNI-GGC-651-2020</v>
      </c>
      <c r="G132" s="109" t="s">
        <v>377</v>
      </c>
      <c r="H132" s="110" t="s">
        <v>119</v>
      </c>
      <c r="I132" s="110" t="s">
        <v>271</v>
      </c>
      <c r="J132" s="111">
        <v>747114</v>
      </c>
      <c r="K132" s="111">
        <v>0</v>
      </c>
      <c r="L132" s="112">
        <f t="shared" si="3"/>
        <v>747114</v>
      </c>
      <c r="M132" s="113"/>
      <c r="O132" s="95" t="e">
        <f>+VLOOKUP(F132,'2026'!D:D,1,FALSE)</f>
        <v>#N/A</v>
      </c>
    </row>
    <row r="133" spans="3:15" ht="15" hidden="1" customHeight="1">
      <c r="C133" s="107">
        <v>129</v>
      </c>
      <c r="D133" s="114" t="s">
        <v>268</v>
      </c>
      <c r="E133" s="107">
        <v>2020</v>
      </c>
      <c r="F133" s="107" t="str">
        <f t="shared" si="4"/>
        <v xml:space="preserve"> FAZNI-GGC-651-2020</v>
      </c>
      <c r="G133" s="109" t="s">
        <v>377</v>
      </c>
      <c r="H133" s="110" t="s">
        <v>119</v>
      </c>
      <c r="I133" s="110" t="s">
        <v>271</v>
      </c>
      <c r="J133" s="111">
        <v>4133889961</v>
      </c>
      <c r="K133" s="111">
        <v>0</v>
      </c>
      <c r="L133" s="112">
        <f t="shared" ref="L133:L196" si="5">+J133-K133</f>
        <v>4133889961</v>
      </c>
      <c r="M133" s="113"/>
      <c r="O133" s="95" t="e">
        <f>+VLOOKUP(F133,'2026'!D:D,1,FALSE)</f>
        <v>#N/A</v>
      </c>
    </row>
    <row r="134" spans="3:15" ht="15" hidden="1" customHeight="1">
      <c r="C134" s="107">
        <v>130</v>
      </c>
      <c r="D134" s="114" t="s">
        <v>68</v>
      </c>
      <c r="E134" s="107">
        <v>2021</v>
      </c>
      <c r="F134" s="107" t="str">
        <f t="shared" si="4"/>
        <v>PRONE-GGC-651-2021</v>
      </c>
      <c r="G134" s="109" t="s">
        <v>378</v>
      </c>
      <c r="H134" s="110" t="s">
        <v>70</v>
      </c>
      <c r="I134" s="110" t="s">
        <v>271</v>
      </c>
      <c r="J134" s="111">
        <v>817723970</v>
      </c>
      <c r="K134" s="111">
        <v>0</v>
      </c>
      <c r="L134" s="112">
        <f t="shared" si="5"/>
        <v>817723970</v>
      </c>
      <c r="M134" s="113"/>
      <c r="N134" s="96" t="e">
        <f>VLOOKUP(G134,'[1]V.E. 2025'!F:F,1,FALSE)</f>
        <v>#N/A</v>
      </c>
      <c r="O134" s="95" t="e">
        <f>+VLOOKUP(F134,'2026'!D:D,1,FALSE)</f>
        <v>#N/A</v>
      </c>
    </row>
    <row r="135" spans="3:15" ht="15" hidden="1" customHeight="1">
      <c r="C135" s="107">
        <v>131</v>
      </c>
      <c r="D135" s="114" t="s">
        <v>256</v>
      </c>
      <c r="E135" s="107">
        <v>2017</v>
      </c>
      <c r="F135" s="107" t="str">
        <f t="shared" si="4"/>
        <v xml:space="preserve"> FAER-GGC-652-2017</v>
      </c>
      <c r="G135" s="109" t="s">
        <v>379</v>
      </c>
      <c r="H135" s="110" t="s">
        <v>321</v>
      </c>
      <c r="I135" s="110" t="s">
        <v>258</v>
      </c>
      <c r="J135" s="111">
        <v>499087166</v>
      </c>
      <c r="K135" s="111">
        <v>0</v>
      </c>
      <c r="L135" s="112">
        <f t="shared" si="5"/>
        <v>499087166</v>
      </c>
      <c r="M135" s="113"/>
      <c r="N135" s="96" t="e">
        <f>VLOOKUP(G135,'[1]V.E. 2025'!F:F,1,FALSE)</f>
        <v>#N/A</v>
      </c>
      <c r="O135" s="95" t="e">
        <f>+VLOOKUP(F135,'2026'!D:D,1,FALSE)</f>
        <v>#N/A</v>
      </c>
    </row>
    <row r="136" spans="3:15" ht="15" hidden="1" customHeight="1">
      <c r="C136" s="107">
        <v>132</v>
      </c>
      <c r="D136" s="114" t="s">
        <v>68</v>
      </c>
      <c r="E136" s="107">
        <v>2021</v>
      </c>
      <c r="F136" s="107" t="str">
        <f t="shared" si="4"/>
        <v>PRONE-GGC-652-2021</v>
      </c>
      <c r="G136" s="109" t="s">
        <v>380</v>
      </c>
      <c r="H136" s="110" t="s">
        <v>70</v>
      </c>
      <c r="I136" s="110" t="s">
        <v>271</v>
      </c>
      <c r="J136" s="111">
        <v>440262040</v>
      </c>
      <c r="K136" s="111">
        <v>0</v>
      </c>
      <c r="L136" s="112">
        <f t="shared" si="5"/>
        <v>440262040</v>
      </c>
      <c r="M136" s="113"/>
      <c r="N136" s="96" t="e">
        <f>VLOOKUP(G136,'[1]V.E. 2025'!F:F,1,FALSE)</f>
        <v>#N/A</v>
      </c>
      <c r="O136" s="95" t="e">
        <f>+VLOOKUP(F136,'2026'!D:D,1,FALSE)</f>
        <v>#N/A</v>
      </c>
    </row>
    <row r="137" spans="3:15" ht="15" hidden="1" customHeight="1">
      <c r="C137" s="107">
        <v>133</v>
      </c>
      <c r="D137" s="114" t="s">
        <v>68</v>
      </c>
      <c r="E137" s="107">
        <v>2021</v>
      </c>
      <c r="F137" s="107" t="str">
        <f t="shared" si="4"/>
        <v>PRONE-GGC-653-2021</v>
      </c>
      <c r="G137" s="109" t="s">
        <v>381</v>
      </c>
      <c r="H137" s="110" t="s">
        <v>70</v>
      </c>
      <c r="I137" s="110" t="s">
        <v>271</v>
      </c>
      <c r="J137" s="111">
        <v>787593590</v>
      </c>
      <c r="K137" s="111">
        <v>0</v>
      </c>
      <c r="L137" s="112">
        <f t="shared" si="5"/>
        <v>787593590</v>
      </c>
      <c r="M137" s="113"/>
      <c r="N137" s="96" t="e">
        <f>VLOOKUP(G137,'[1]V.E. 2025'!F:F,1,FALSE)</f>
        <v>#N/A</v>
      </c>
      <c r="O137" s="95" t="e">
        <f>+VLOOKUP(F137,'2026'!D:D,1,FALSE)</f>
        <v>#N/A</v>
      </c>
    </row>
    <row r="138" spans="3:15" ht="15" hidden="1" customHeight="1">
      <c r="C138" s="107">
        <v>134</v>
      </c>
      <c r="D138" s="114" t="s">
        <v>268</v>
      </c>
      <c r="E138" s="107">
        <v>2020</v>
      </c>
      <c r="F138" s="107" t="str">
        <f t="shared" si="4"/>
        <v xml:space="preserve"> FAZNI-GGC-654-2020</v>
      </c>
      <c r="G138" s="109" t="s">
        <v>382</v>
      </c>
      <c r="H138" s="110" t="s">
        <v>119</v>
      </c>
      <c r="I138" s="110" t="s">
        <v>265</v>
      </c>
      <c r="J138" s="111">
        <v>2</v>
      </c>
      <c r="K138" s="111">
        <v>0</v>
      </c>
      <c r="L138" s="112">
        <f t="shared" si="5"/>
        <v>2</v>
      </c>
      <c r="M138" s="113" t="s">
        <v>255</v>
      </c>
      <c r="O138" s="95" t="e">
        <f>+VLOOKUP(F138,'2026'!D:D,1,FALSE)</f>
        <v>#N/A</v>
      </c>
    </row>
    <row r="139" spans="3:15" ht="15" hidden="1" customHeight="1">
      <c r="C139" s="107">
        <v>135</v>
      </c>
      <c r="D139" s="114" t="s">
        <v>268</v>
      </c>
      <c r="E139" s="107">
        <v>2020</v>
      </c>
      <c r="F139" s="107" t="str">
        <f t="shared" si="4"/>
        <v xml:space="preserve"> FAZNI-GGC-654-2020</v>
      </c>
      <c r="G139" s="109" t="s">
        <v>382</v>
      </c>
      <c r="H139" s="110" t="s">
        <v>119</v>
      </c>
      <c r="I139" s="110" t="s">
        <v>265</v>
      </c>
      <c r="J139" s="111">
        <v>916434927</v>
      </c>
      <c r="K139" s="111">
        <v>916434927</v>
      </c>
      <c r="L139" s="112">
        <f t="shared" si="5"/>
        <v>0</v>
      </c>
      <c r="M139" s="113"/>
      <c r="O139" s="95" t="e">
        <f>+VLOOKUP(F139,'2026'!D:D,1,FALSE)</f>
        <v>#N/A</v>
      </c>
    </row>
    <row r="140" spans="3:15" ht="15" hidden="1" customHeight="1">
      <c r="C140" s="107">
        <v>136</v>
      </c>
      <c r="D140" s="114" t="s">
        <v>268</v>
      </c>
      <c r="E140" s="107">
        <v>2020</v>
      </c>
      <c r="F140" s="107" t="str">
        <f t="shared" si="4"/>
        <v xml:space="preserve"> FAZNI-GGC-654-2020</v>
      </c>
      <c r="G140" s="109" t="s">
        <v>382</v>
      </c>
      <c r="H140" s="110" t="s">
        <v>119</v>
      </c>
      <c r="I140" s="110" t="s">
        <v>271</v>
      </c>
      <c r="J140" s="111">
        <v>496717</v>
      </c>
      <c r="K140" s="111">
        <v>0</v>
      </c>
      <c r="L140" s="112">
        <f t="shared" si="5"/>
        <v>496717</v>
      </c>
      <c r="M140" s="113"/>
      <c r="O140" s="95" t="e">
        <f>+VLOOKUP(F140,'2026'!D:D,1,FALSE)</f>
        <v>#N/A</v>
      </c>
    </row>
    <row r="141" spans="3:15" ht="15" hidden="1" customHeight="1">
      <c r="C141" s="107">
        <v>137</v>
      </c>
      <c r="D141" s="114" t="s">
        <v>268</v>
      </c>
      <c r="E141" s="107">
        <v>2020</v>
      </c>
      <c r="F141" s="107" t="str">
        <f t="shared" si="4"/>
        <v xml:space="preserve"> FAZNI-GGC-654-2020</v>
      </c>
      <c r="G141" s="109" t="s">
        <v>382</v>
      </c>
      <c r="H141" s="110" t="s">
        <v>119</v>
      </c>
      <c r="I141" s="110" t="s">
        <v>271</v>
      </c>
      <c r="J141" s="111">
        <v>1002218928</v>
      </c>
      <c r="K141" s="111">
        <v>0</v>
      </c>
      <c r="L141" s="112">
        <f t="shared" si="5"/>
        <v>1002218928</v>
      </c>
      <c r="M141" s="113"/>
      <c r="O141" s="95" t="e">
        <f>+VLOOKUP(F141,'2026'!D:D,1,FALSE)</f>
        <v>#N/A</v>
      </c>
    </row>
    <row r="142" spans="3:15" ht="15" hidden="1" customHeight="1">
      <c r="C142" s="107">
        <v>138</v>
      </c>
      <c r="D142" s="114" t="s">
        <v>68</v>
      </c>
      <c r="E142" s="107">
        <v>2021</v>
      </c>
      <c r="F142" s="107" t="str">
        <f t="shared" si="4"/>
        <v>PRONE-GGC-654-2021</v>
      </c>
      <c r="G142" s="109" t="s">
        <v>383</v>
      </c>
      <c r="H142" s="110" t="s">
        <v>70</v>
      </c>
      <c r="I142" s="110" t="s">
        <v>271</v>
      </c>
      <c r="J142" s="111">
        <v>317092899</v>
      </c>
      <c r="K142" s="111">
        <v>0</v>
      </c>
      <c r="L142" s="112">
        <f t="shared" si="5"/>
        <v>317092899</v>
      </c>
      <c r="M142" s="113"/>
      <c r="N142" s="96" t="e">
        <f>VLOOKUP(G142,'[1]V.E. 2025'!F:F,1,FALSE)</f>
        <v>#N/A</v>
      </c>
      <c r="O142" s="95" t="e">
        <f>+VLOOKUP(F142,'2026'!D:D,1,FALSE)</f>
        <v>#N/A</v>
      </c>
    </row>
    <row r="143" spans="3:15" ht="15" hidden="1" customHeight="1">
      <c r="C143" s="107">
        <v>139</v>
      </c>
      <c r="D143" s="114" t="s">
        <v>68</v>
      </c>
      <c r="E143" s="107">
        <v>2021</v>
      </c>
      <c r="F143" s="107" t="str">
        <f t="shared" si="4"/>
        <v>PRONE-GGC-655-2021</v>
      </c>
      <c r="G143" s="109" t="s">
        <v>384</v>
      </c>
      <c r="H143" s="110" t="s">
        <v>70</v>
      </c>
      <c r="I143" s="110" t="s">
        <v>271</v>
      </c>
      <c r="J143" s="111">
        <v>643751165</v>
      </c>
      <c r="K143" s="111">
        <v>0</v>
      </c>
      <c r="L143" s="112">
        <f t="shared" si="5"/>
        <v>643751165</v>
      </c>
      <c r="M143" s="113"/>
      <c r="N143" s="96" t="e">
        <f>VLOOKUP(G143,'[1]V.E. 2025'!F:F,1,FALSE)</f>
        <v>#N/A</v>
      </c>
      <c r="O143" s="95" t="e">
        <f>+VLOOKUP(F143,'2026'!D:D,1,FALSE)</f>
        <v>#N/A</v>
      </c>
    </row>
    <row r="144" spans="3:15" ht="15" hidden="1" customHeight="1">
      <c r="C144" s="107">
        <v>143</v>
      </c>
      <c r="D144" s="114" t="s">
        <v>68</v>
      </c>
      <c r="E144" s="107">
        <v>2021</v>
      </c>
      <c r="F144" s="107" t="str">
        <f t="shared" si="4"/>
        <v>PRONE-GGC-656-2021</v>
      </c>
      <c r="G144" s="109" t="s">
        <v>385</v>
      </c>
      <c r="H144" s="110" t="s">
        <v>70</v>
      </c>
      <c r="I144" s="110" t="s">
        <v>271</v>
      </c>
      <c r="J144" s="111">
        <v>607608137</v>
      </c>
      <c r="K144" s="111">
        <v>0</v>
      </c>
      <c r="L144" s="112">
        <f t="shared" si="5"/>
        <v>607608137</v>
      </c>
      <c r="M144" s="113"/>
      <c r="N144" s="96" t="e">
        <f>VLOOKUP(G144,'[1]V.E. 2025'!F:F,1,FALSE)</f>
        <v>#N/A</v>
      </c>
      <c r="O144" s="95" t="e">
        <f>+VLOOKUP(F144,'2026'!D:D,1,FALSE)</f>
        <v>#N/A</v>
      </c>
    </row>
    <row r="145" spans="3:15" ht="15" hidden="1" customHeight="1">
      <c r="C145" s="107">
        <v>140</v>
      </c>
      <c r="D145" s="114" t="s">
        <v>268</v>
      </c>
      <c r="E145" s="107">
        <v>2020</v>
      </c>
      <c r="F145" s="107" t="str">
        <f t="shared" si="4"/>
        <v xml:space="preserve"> FAZNI-GGC-656-LOTE7-2020</v>
      </c>
      <c r="G145" s="115" t="s">
        <v>386</v>
      </c>
      <c r="H145" s="110" t="s">
        <v>387</v>
      </c>
      <c r="I145" s="110" t="s">
        <v>265</v>
      </c>
      <c r="J145" s="111">
        <v>5154388002</v>
      </c>
      <c r="K145" s="111">
        <v>1718129334</v>
      </c>
      <c r="L145" s="112">
        <f t="shared" si="5"/>
        <v>3436258668</v>
      </c>
      <c r="M145" s="113"/>
      <c r="O145" s="95" t="e">
        <f>+VLOOKUP(F145,'2026'!D:D,1,FALSE)</f>
        <v>#N/A</v>
      </c>
    </row>
    <row r="146" spans="3:15" ht="15" hidden="1" customHeight="1">
      <c r="C146" s="107">
        <v>141</v>
      </c>
      <c r="D146" s="114" t="s">
        <v>268</v>
      </c>
      <c r="E146" s="107">
        <v>2020</v>
      </c>
      <c r="F146" s="107" t="str">
        <f t="shared" si="4"/>
        <v xml:space="preserve"> FAZNI-GGC-656-LOTE7-2020</v>
      </c>
      <c r="G146" s="115" t="s">
        <v>386</v>
      </c>
      <c r="H146" s="110" t="s">
        <v>387</v>
      </c>
      <c r="I146" s="110" t="s">
        <v>271</v>
      </c>
      <c r="J146" s="111">
        <v>2054937</v>
      </c>
      <c r="K146" s="111">
        <v>0</v>
      </c>
      <c r="L146" s="112">
        <f t="shared" si="5"/>
        <v>2054937</v>
      </c>
      <c r="M146" s="113"/>
      <c r="O146" s="95" t="e">
        <f>+VLOOKUP(F146,'2026'!D:D,1,FALSE)</f>
        <v>#N/A</v>
      </c>
    </row>
    <row r="147" spans="3:15" ht="15" hidden="1" customHeight="1">
      <c r="C147" s="107">
        <v>142</v>
      </c>
      <c r="D147" s="114" t="s">
        <v>268</v>
      </c>
      <c r="E147" s="107">
        <v>2020</v>
      </c>
      <c r="F147" s="107" t="str">
        <f t="shared" si="4"/>
        <v xml:space="preserve"> FAZNI-GGC-656-LOTE7-2020</v>
      </c>
      <c r="G147" s="115" t="s">
        <v>386</v>
      </c>
      <c r="H147" s="110" t="s">
        <v>387</v>
      </c>
      <c r="I147" s="110" t="s">
        <v>271</v>
      </c>
      <c r="J147" s="111">
        <v>11282813863</v>
      </c>
      <c r="K147" s="111">
        <v>0</v>
      </c>
      <c r="L147" s="112">
        <f t="shared" si="5"/>
        <v>11282813863</v>
      </c>
      <c r="M147" s="113"/>
      <c r="O147" s="95" t="e">
        <f>+VLOOKUP(F147,'2026'!D:D,1,FALSE)</f>
        <v>#N/A</v>
      </c>
    </row>
    <row r="148" spans="3:15" ht="15" hidden="1" customHeight="1">
      <c r="C148" s="107">
        <v>144</v>
      </c>
      <c r="D148" s="114" t="s">
        <v>256</v>
      </c>
      <c r="E148" s="107">
        <v>2020</v>
      </c>
      <c r="F148" s="107" t="str">
        <f t="shared" si="4"/>
        <v xml:space="preserve"> FAER-GGC-657-2020</v>
      </c>
      <c r="G148" s="109" t="s">
        <v>388</v>
      </c>
      <c r="H148" s="110" t="s">
        <v>389</v>
      </c>
      <c r="I148" s="110" t="s">
        <v>265</v>
      </c>
      <c r="J148" s="111">
        <v>1968235021</v>
      </c>
      <c r="K148" s="111">
        <v>1312156682</v>
      </c>
      <c r="L148" s="112">
        <f t="shared" si="5"/>
        <v>656078339</v>
      </c>
      <c r="M148" s="113"/>
      <c r="N148" s="96" t="str">
        <f>VLOOKUP(G148,'[1]V.E. 2025'!F:F,1,FALSE)</f>
        <v>GGC-657-2020</v>
      </c>
      <c r="O148" s="95" t="e">
        <f>+VLOOKUP(F148,'2026'!D:D,1,FALSE)</f>
        <v>#N/A</v>
      </c>
    </row>
    <row r="149" spans="3:15" ht="15" hidden="1" customHeight="1">
      <c r="C149" s="107">
        <v>145</v>
      </c>
      <c r="D149" s="114" t="s">
        <v>256</v>
      </c>
      <c r="E149" s="107">
        <v>2020</v>
      </c>
      <c r="F149" s="107" t="str">
        <f t="shared" si="4"/>
        <v xml:space="preserve"> FAER-GGC-657-2020</v>
      </c>
      <c r="G149" s="109" t="s">
        <v>388</v>
      </c>
      <c r="H149" s="110" t="s">
        <v>389</v>
      </c>
      <c r="I149" s="110" t="s">
        <v>271</v>
      </c>
      <c r="J149" s="111">
        <v>1742713046</v>
      </c>
      <c r="K149" s="111">
        <v>1527434862</v>
      </c>
      <c r="L149" s="112">
        <f t="shared" si="5"/>
        <v>215278184</v>
      </c>
      <c r="M149" s="113"/>
      <c r="N149" s="96" t="str">
        <f>VLOOKUP(G149,'[1]V.E. 2025'!F:F,1,FALSE)</f>
        <v>GGC-657-2020</v>
      </c>
      <c r="O149" s="95" t="e">
        <f>+VLOOKUP(F149,'2026'!D:D,1,FALSE)</f>
        <v>#N/A</v>
      </c>
    </row>
    <row r="150" spans="3:15" ht="15" hidden="1" customHeight="1">
      <c r="C150" s="107">
        <v>146</v>
      </c>
      <c r="D150" s="114" t="s">
        <v>68</v>
      </c>
      <c r="E150" s="107">
        <v>2021</v>
      </c>
      <c r="F150" s="107" t="str">
        <f t="shared" si="4"/>
        <v>PRONE-GGC-657-2021</v>
      </c>
      <c r="G150" s="109" t="s">
        <v>390</v>
      </c>
      <c r="H150" s="110" t="s">
        <v>70</v>
      </c>
      <c r="I150" s="110" t="s">
        <v>271</v>
      </c>
      <c r="J150" s="111">
        <v>445169784</v>
      </c>
      <c r="K150" s="111">
        <v>0</v>
      </c>
      <c r="L150" s="112">
        <f t="shared" si="5"/>
        <v>445169784</v>
      </c>
      <c r="M150" s="113"/>
      <c r="N150" s="96" t="e">
        <f>VLOOKUP(G150,'[1]V.E. 2025'!F:F,1,FALSE)</f>
        <v>#N/A</v>
      </c>
      <c r="O150" s="95" t="e">
        <f>+VLOOKUP(F150,'2026'!D:D,1,FALSE)</f>
        <v>#N/A</v>
      </c>
    </row>
    <row r="151" spans="3:15" ht="15" hidden="1" customHeight="1">
      <c r="C151" s="107">
        <v>67</v>
      </c>
      <c r="D151" s="114" t="s">
        <v>268</v>
      </c>
      <c r="E151" s="107">
        <v>2020</v>
      </c>
      <c r="F151" s="107" t="str">
        <f t="shared" si="4"/>
        <v xml:space="preserve"> FAZNI-GGC-658-LOTE2-2020</v>
      </c>
      <c r="G151" s="115" t="s">
        <v>391</v>
      </c>
      <c r="H151" s="110" t="s">
        <v>392</v>
      </c>
      <c r="I151" s="110" t="s">
        <v>271</v>
      </c>
      <c r="J151" s="111">
        <v>227765067.49000001</v>
      </c>
      <c r="K151" s="111">
        <v>0</v>
      </c>
      <c r="L151" s="112">
        <f t="shared" si="5"/>
        <v>227765067.49000001</v>
      </c>
      <c r="M151" s="113"/>
      <c r="O151" s="95" t="e">
        <f>+VLOOKUP(F151,'2026'!D:D,1,FALSE)</f>
        <v>#N/A</v>
      </c>
    </row>
    <row r="152" spans="3:15" ht="15" hidden="1" customHeight="1">
      <c r="C152" s="107">
        <v>148</v>
      </c>
      <c r="D152" s="114" t="s">
        <v>268</v>
      </c>
      <c r="E152" s="107">
        <v>2020</v>
      </c>
      <c r="F152" s="107" t="str">
        <f t="shared" si="4"/>
        <v xml:space="preserve"> FAZNI-GGC-659-2020</v>
      </c>
      <c r="G152" s="109" t="s">
        <v>393</v>
      </c>
      <c r="H152" s="110" t="s">
        <v>119</v>
      </c>
      <c r="I152" s="110" t="s">
        <v>265</v>
      </c>
      <c r="J152" s="111">
        <v>1283603425</v>
      </c>
      <c r="K152" s="111">
        <v>1283603423.5</v>
      </c>
      <c r="L152" s="112">
        <f t="shared" si="5"/>
        <v>1.5</v>
      </c>
      <c r="M152" s="113" t="s">
        <v>255</v>
      </c>
      <c r="O152" s="95" t="e">
        <f>+VLOOKUP(F152,'2026'!D:D,1,FALSE)</f>
        <v>#N/A</v>
      </c>
    </row>
    <row r="153" spans="3:15" ht="15" hidden="1" customHeight="1">
      <c r="C153" s="107">
        <v>149</v>
      </c>
      <c r="D153" s="114" t="s">
        <v>268</v>
      </c>
      <c r="E153" s="107">
        <v>2020</v>
      </c>
      <c r="F153" s="107" t="str">
        <f t="shared" si="4"/>
        <v xml:space="preserve"> FAZNI-GGC-659-2020</v>
      </c>
      <c r="G153" s="109" t="s">
        <v>393</v>
      </c>
      <c r="H153" s="110" t="s">
        <v>119</v>
      </c>
      <c r="I153" s="110" t="s">
        <v>271</v>
      </c>
      <c r="J153" s="111">
        <v>1</v>
      </c>
      <c r="K153" s="111">
        <v>0</v>
      </c>
      <c r="L153" s="112">
        <f t="shared" si="5"/>
        <v>1</v>
      </c>
      <c r="M153" s="113" t="s">
        <v>255</v>
      </c>
      <c r="O153" s="95" t="e">
        <f>+VLOOKUP(F153,'2026'!D:D,1,FALSE)</f>
        <v>#N/A</v>
      </c>
    </row>
    <row r="154" spans="3:15" ht="15" hidden="1" customHeight="1">
      <c r="C154" s="107">
        <v>150</v>
      </c>
      <c r="D154" s="114" t="s">
        <v>68</v>
      </c>
      <c r="E154" s="107">
        <v>2021</v>
      </c>
      <c r="F154" s="107" t="str">
        <f t="shared" si="4"/>
        <v>PRONE-GGC-659-2021</v>
      </c>
      <c r="G154" s="109" t="s">
        <v>394</v>
      </c>
      <c r="H154" s="110" t="s">
        <v>70</v>
      </c>
      <c r="I154" s="110" t="s">
        <v>271</v>
      </c>
      <c r="J154" s="111">
        <v>1261935576</v>
      </c>
      <c r="K154" s="111">
        <v>0</v>
      </c>
      <c r="L154" s="112">
        <f t="shared" si="5"/>
        <v>1261935576</v>
      </c>
      <c r="M154" s="113"/>
      <c r="N154" s="96" t="str">
        <f>VLOOKUP(G154,'[1]V.E. 2025'!F:F,1,FALSE)</f>
        <v>GGC-659-2021</v>
      </c>
      <c r="O154" s="95" t="e">
        <f>+VLOOKUP(F154,'2026'!D:D,1,FALSE)</f>
        <v>#N/A</v>
      </c>
    </row>
    <row r="155" spans="3:15" ht="15" hidden="1" customHeight="1">
      <c r="C155" s="107">
        <v>151</v>
      </c>
      <c r="D155" s="114" t="s">
        <v>68</v>
      </c>
      <c r="E155" s="107">
        <v>2021</v>
      </c>
      <c r="F155" s="107" t="str">
        <f t="shared" si="4"/>
        <v>PRONE-GGC-662-2021</v>
      </c>
      <c r="G155" s="109" t="s">
        <v>395</v>
      </c>
      <c r="H155" s="110" t="s">
        <v>70</v>
      </c>
      <c r="I155" s="110" t="s">
        <v>271</v>
      </c>
      <c r="J155" s="111">
        <v>373569572</v>
      </c>
      <c r="K155" s="111">
        <v>0</v>
      </c>
      <c r="L155" s="112">
        <f t="shared" si="5"/>
        <v>373569572</v>
      </c>
      <c r="M155" s="113"/>
      <c r="N155" s="96" t="e">
        <f>VLOOKUP(G155,'[1]V.E. 2025'!F:F,1,FALSE)</f>
        <v>#N/A</v>
      </c>
      <c r="O155" s="95" t="e">
        <f>+VLOOKUP(F155,'2026'!D:D,1,FALSE)</f>
        <v>#N/A</v>
      </c>
    </row>
    <row r="156" spans="3:15" ht="15" hidden="1" customHeight="1">
      <c r="C156" s="107">
        <v>152</v>
      </c>
      <c r="D156" s="114" t="s">
        <v>68</v>
      </c>
      <c r="E156" s="107">
        <v>2021</v>
      </c>
      <c r="F156" s="107" t="str">
        <f t="shared" si="4"/>
        <v>PRONE-GGC-663-2021</v>
      </c>
      <c r="G156" s="109" t="s">
        <v>396</v>
      </c>
      <c r="H156" s="110" t="s">
        <v>70</v>
      </c>
      <c r="I156" s="110" t="s">
        <v>271</v>
      </c>
      <c r="J156" s="111">
        <v>631359366</v>
      </c>
      <c r="K156" s="111">
        <v>0</v>
      </c>
      <c r="L156" s="112">
        <f t="shared" si="5"/>
        <v>631359366</v>
      </c>
      <c r="M156" s="113"/>
      <c r="N156" s="96" t="e">
        <f>VLOOKUP(G156,'[1]V.E. 2025'!F:F,1,FALSE)</f>
        <v>#N/A</v>
      </c>
      <c r="O156" s="95" t="e">
        <f>+VLOOKUP(F156,'2026'!D:D,1,FALSE)</f>
        <v>#N/A</v>
      </c>
    </row>
    <row r="157" spans="3:15" ht="15" hidden="1" customHeight="1">
      <c r="C157" s="107">
        <v>153</v>
      </c>
      <c r="D157" s="114" t="s">
        <v>68</v>
      </c>
      <c r="E157" s="107">
        <v>2021</v>
      </c>
      <c r="F157" s="107" t="str">
        <f t="shared" si="4"/>
        <v>PRONE-GGC-664-2021</v>
      </c>
      <c r="G157" s="109" t="s">
        <v>397</v>
      </c>
      <c r="H157" s="110" t="s">
        <v>70</v>
      </c>
      <c r="I157" s="110" t="s">
        <v>271</v>
      </c>
      <c r="J157" s="111">
        <v>1165999603</v>
      </c>
      <c r="K157" s="111">
        <v>0</v>
      </c>
      <c r="L157" s="112">
        <f t="shared" si="5"/>
        <v>1165999603</v>
      </c>
      <c r="M157" s="113"/>
      <c r="N157" s="96" t="e">
        <f>VLOOKUP(G157,'[1]V.E. 2025'!F:F,1,FALSE)</f>
        <v>#N/A</v>
      </c>
      <c r="O157" s="95" t="e">
        <f>+VLOOKUP(F157,'2026'!D:D,1,FALSE)</f>
        <v>#N/A</v>
      </c>
    </row>
    <row r="158" spans="3:15" ht="15" hidden="1" customHeight="1">
      <c r="C158" s="107">
        <v>154</v>
      </c>
      <c r="D158" s="114" t="s">
        <v>68</v>
      </c>
      <c r="E158" s="107">
        <v>2021</v>
      </c>
      <c r="F158" s="107" t="str">
        <f t="shared" si="4"/>
        <v>PRONE-GGC-665-2021</v>
      </c>
      <c r="G158" s="109" t="s">
        <v>398</v>
      </c>
      <c r="H158" s="110" t="s">
        <v>70</v>
      </c>
      <c r="I158" s="110" t="s">
        <v>271</v>
      </c>
      <c r="J158" s="111">
        <v>182996078</v>
      </c>
      <c r="K158" s="111">
        <v>0</v>
      </c>
      <c r="L158" s="112">
        <f t="shared" si="5"/>
        <v>182996078</v>
      </c>
      <c r="M158" s="113"/>
      <c r="N158" s="96" t="e">
        <f>VLOOKUP(G158,'[1]V.E. 2025'!F:F,1,FALSE)</f>
        <v>#N/A</v>
      </c>
      <c r="O158" s="95" t="e">
        <f>+VLOOKUP(F158,'2026'!D:D,1,FALSE)</f>
        <v>#N/A</v>
      </c>
    </row>
    <row r="159" spans="3:15" ht="15" hidden="1" customHeight="1">
      <c r="C159" s="107">
        <v>155</v>
      </c>
      <c r="D159" s="114" t="s">
        <v>68</v>
      </c>
      <c r="E159" s="107">
        <v>2021</v>
      </c>
      <c r="F159" s="107" t="str">
        <f t="shared" si="4"/>
        <v>PRONE-GGC-666-2021</v>
      </c>
      <c r="G159" s="109" t="s">
        <v>399</v>
      </c>
      <c r="H159" s="110" t="s">
        <v>70</v>
      </c>
      <c r="I159" s="110" t="s">
        <v>271</v>
      </c>
      <c r="J159" s="111">
        <v>844420174</v>
      </c>
      <c r="K159" s="111">
        <v>0</v>
      </c>
      <c r="L159" s="112">
        <f t="shared" si="5"/>
        <v>844420174</v>
      </c>
      <c r="M159" s="113"/>
      <c r="N159" s="96" t="e">
        <f>VLOOKUP(G159,'[1]V.E. 2025'!F:F,1,FALSE)</f>
        <v>#N/A</v>
      </c>
      <c r="O159" s="95" t="e">
        <f>+VLOOKUP(F159,'2026'!D:D,1,FALSE)</f>
        <v>#N/A</v>
      </c>
    </row>
    <row r="160" spans="3:15" ht="15" hidden="1" customHeight="1">
      <c r="C160" s="107">
        <v>156</v>
      </c>
      <c r="D160" s="114" t="s">
        <v>68</v>
      </c>
      <c r="E160" s="107">
        <v>2021</v>
      </c>
      <c r="F160" s="107" t="str">
        <f t="shared" si="4"/>
        <v>PRONE-GGC-667-2021</v>
      </c>
      <c r="G160" s="109" t="s">
        <v>400</v>
      </c>
      <c r="H160" s="110" t="s">
        <v>70</v>
      </c>
      <c r="I160" s="110" t="s">
        <v>271</v>
      </c>
      <c r="J160" s="111">
        <v>744087720</v>
      </c>
      <c r="K160" s="111">
        <v>0</v>
      </c>
      <c r="L160" s="112">
        <f t="shared" si="5"/>
        <v>744087720</v>
      </c>
      <c r="M160" s="113"/>
      <c r="N160" s="96" t="e">
        <f>VLOOKUP(G160,'[1]V.E. 2025'!F:F,1,FALSE)</f>
        <v>#N/A</v>
      </c>
      <c r="O160" s="95" t="e">
        <f>+VLOOKUP(F160,'2026'!D:D,1,FALSE)</f>
        <v>#N/A</v>
      </c>
    </row>
    <row r="161" spans="3:15" ht="15" hidden="1" customHeight="1">
      <c r="C161" s="107">
        <v>157</v>
      </c>
      <c r="D161" s="114" t="s">
        <v>68</v>
      </c>
      <c r="E161" s="107">
        <v>2021</v>
      </c>
      <c r="F161" s="107" t="str">
        <f t="shared" si="4"/>
        <v>PRONE-GGC-668-2021</v>
      </c>
      <c r="G161" s="109" t="s">
        <v>401</v>
      </c>
      <c r="H161" s="110" t="s">
        <v>70</v>
      </c>
      <c r="I161" s="110" t="s">
        <v>271</v>
      </c>
      <c r="J161" s="111">
        <v>1058858097</v>
      </c>
      <c r="K161" s="111">
        <v>0</v>
      </c>
      <c r="L161" s="112">
        <f t="shared" si="5"/>
        <v>1058858097</v>
      </c>
      <c r="M161" s="113"/>
      <c r="N161" s="96" t="e">
        <f>VLOOKUP(G161,'[1]V.E. 2025'!F:F,1,FALSE)</f>
        <v>#N/A</v>
      </c>
      <c r="O161" s="95" t="e">
        <f>+VLOOKUP(F161,'2026'!D:D,1,FALSE)</f>
        <v>#N/A</v>
      </c>
    </row>
    <row r="162" spans="3:15" ht="15" hidden="1" customHeight="1">
      <c r="C162" s="107">
        <v>158</v>
      </c>
      <c r="D162" s="114" t="s">
        <v>68</v>
      </c>
      <c r="E162" s="107">
        <v>2021</v>
      </c>
      <c r="F162" s="107" t="str">
        <f t="shared" si="4"/>
        <v>PRONE-GGC-669-2021</v>
      </c>
      <c r="G162" s="109" t="s">
        <v>402</v>
      </c>
      <c r="H162" s="110" t="s">
        <v>70</v>
      </c>
      <c r="I162" s="110" t="s">
        <v>271</v>
      </c>
      <c r="J162" s="111">
        <v>872609169</v>
      </c>
      <c r="K162" s="111">
        <v>0</v>
      </c>
      <c r="L162" s="112">
        <f t="shared" si="5"/>
        <v>872609169</v>
      </c>
      <c r="M162" s="113"/>
      <c r="N162" s="96" t="e">
        <f>VLOOKUP(G162,'[1]V.E. 2025'!F:F,1,FALSE)</f>
        <v>#N/A</v>
      </c>
      <c r="O162" s="95" t="e">
        <f>+VLOOKUP(F162,'2026'!D:D,1,FALSE)</f>
        <v>#N/A</v>
      </c>
    </row>
    <row r="163" spans="3:15" ht="15" hidden="1" customHeight="1">
      <c r="C163" s="107">
        <v>159</v>
      </c>
      <c r="D163" s="114" t="s">
        <v>68</v>
      </c>
      <c r="E163" s="107">
        <v>2021</v>
      </c>
      <c r="F163" s="107" t="str">
        <f t="shared" ref="F163:F226" si="6">CONCATENATE(D163,"-",G163)</f>
        <v>PRONE-GGC-670-2021</v>
      </c>
      <c r="G163" s="109" t="s">
        <v>403</v>
      </c>
      <c r="H163" s="110" t="s">
        <v>70</v>
      </c>
      <c r="I163" s="110" t="s">
        <v>271</v>
      </c>
      <c r="J163" s="111">
        <v>848658572</v>
      </c>
      <c r="K163" s="111">
        <v>0</v>
      </c>
      <c r="L163" s="112">
        <f t="shared" si="5"/>
        <v>848658572</v>
      </c>
      <c r="M163" s="113"/>
      <c r="N163" s="96" t="e">
        <f>VLOOKUP(G163,'[1]V.E. 2025'!F:F,1,FALSE)</f>
        <v>#N/A</v>
      </c>
      <c r="O163" s="95" t="e">
        <f>+VLOOKUP(F163,'2026'!D:D,1,FALSE)</f>
        <v>#N/A</v>
      </c>
    </row>
    <row r="164" spans="3:15" ht="15" hidden="1" customHeight="1">
      <c r="C164" s="107">
        <v>160</v>
      </c>
      <c r="D164" s="114" t="s">
        <v>68</v>
      </c>
      <c r="E164" s="107">
        <v>2021</v>
      </c>
      <c r="F164" s="107" t="str">
        <f t="shared" si="6"/>
        <v>PRONE-GGC-671-2021</v>
      </c>
      <c r="G164" s="109" t="s">
        <v>404</v>
      </c>
      <c r="H164" s="110" t="s">
        <v>70</v>
      </c>
      <c r="I164" s="110" t="s">
        <v>271</v>
      </c>
      <c r="J164" s="111">
        <v>498061133</v>
      </c>
      <c r="K164" s="111">
        <v>0</v>
      </c>
      <c r="L164" s="112">
        <f t="shared" si="5"/>
        <v>498061133</v>
      </c>
      <c r="M164" s="113"/>
      <c r="N164" s="96" t="e">
        <f>VLOOKUP(G164,'[1]V.E. 2025'!F:F,1,FALSE)</f>
        <v>#N/A</v>
      </c>
      <c r="O164" s="95" t="e">
        <f>+VLOOKUP(F164,'2026'!D:D,1,FALSE)</f>
        <v>#N/A</v>
      </c>
    </row>
    <row r="165" spans="3:15" ht="15" hidden="1" customHeight="1">
      <c r="C165" s="107">
        <v>161</v>
      </c>
      <c r="D165" s="114" t="s">
        <v>68</v>
      </c>
      <c r="E165" s="107">
        <v>2021</v>
      </c>
      <c r="F165" s="107" t="str">
        <f t="shared" si="6"/>
        <v>PRONE-GGC-672-2021</v>
      </c>
      <c r="G165" s="109" t="s">
        <v>405</v>
      </c>
      <c r="H165" s="110" t="s">
        <v>70</v>
      </c>
      <c r="I165" s="110" t="s">
        <v>271</v>
      </c>
      <c r="J165" s="111">
        <v>946374253</v>
      </c>
      <c r="K165" s="111">
        <v>0</v>
      </c>
      <c r="L165" s="112">
        <f t="shared" si="5"/>
        <v>946374253</v>
      </c>
      <c r="M165" s="113"/>
      <c r="N165" s="96" t="e">
        <f>VLOOKUP(G165,'[1]V.E. 2025'!F:F,1,FALSE)</f>
        <v>#N/A</v>
      </c>
      <c r="O165" s="95" t="e">
        <f>+VLOOKUP(F165,'2026'!D:D,1,FALSE)</f>
        <v>#N/A</v>
      </c>
    </row>
    <row r="166" spans="3:15" ht="15" hidden="1" customHeight="1">
      <c r="C166" s="107">
        <v>162</v>
      </c>
      <c r="D166" s="114" t="s">
        <v>68</v>
      </c>
      <c r="E166" s="107">
        <v>2021</v>
      </c>
      <c r="F166" s="107" t="str">
        <f t="shared" si="6"/>
        <v>PRONE-GGC-673-2021</v>
      </c>
      <c r="G166" s="109" t="s">
        <v>406</v>
      </c>
      <c r="H166" s="110" t="s">
        <v>70</v>
      </c>
      <c r="I166" s="110" t="s">
        <v>271</v>
      </c>
      <c r="J166" s="111">
        <v>1343802772</v>
      </c>
      <c r="K166" s="111">
        <v>0</v>
      </c>
      <c r="L166" s="112">
        <f t="shared" si="5"/>
        <v>1343802772</v>
      </c>
      <c r="M166" s="113"/>
      <c r="N166" s="96" t="e">
        <f>VLOOKUP(G166,'[1]V.E. 2025'!F:F,1,FALSE)</f>
        <v>#N/A</v>
      </c>
      <c r="O166" s="95" t="e">
        <f>+VLOOKUP(F166,'2026'!D:D,1,FALSE)</f>
        <v>#N/A</v>
      </c>
    </row>
    <row r="167" spans="3:15" ht="15" hidden="1" customHeight="1">
      <c r="C167" s="107">
        <v>163</v>
      </c>
      <c r="D167" s="114" t="s">
        <v>68</v>
      </c>
      <c r="E167" s="107">
        <v>2021</v>
      </c>
      <c r="F167" s="107" t="str">
        <f t="shared" si="6"/>
        <v>PRONE-GGC-674-2021</v>
      </c>
      <c r="G167" s="109" t="s">
        <v>407</v>
      </c>
      <c r="H167" s="110" t="s">
        <v>70</v>
      </c>
      <c r="I167" s="110" t="s">
        <v>271</v>
      </c>
      <c r="J167" s="111">
        <v>1001397336</v>
      </c>
      <c r="K167" s="111">
        <v>0</v>
      </c>
      <c r="L167" s="112">
        <f t="shared" si="5"/>
        <v>1001397336</v>
      </c>
      <c r="M167" s="113"/>
      <c r="N167" s="96" t="e">
        <f>VLOOKUP(G167,'[1]V.E. 2025'!F:F,1,FALSE)</f>
        <v>#N/A</v>
      </c>
      <c r="O167" s="95" t="e">
        <f>+VLOOKUP(F167,'2026'!D:D,1,FALSE)</f>
        <v>#N/A</v>
      </c>
    </row>
    <row r="168" spans="3:15" ht="15" hidden="1" customHeight="1">
      <c r="C168" s="107">
        <v>164</v>
      </c>
      <c r="D168" s="114" t="s">
        <v>68</v>
      </c>
      <c r="E168" s="107">
        <v>2021</v>
      </c>
      <c r="F168" s="107" t="str">
        <f t="shared" si="6"/>
        <v>PRONE-GGC-675-2021</v>
      </c>
      <c r="G168" s="109" t="s">
        <v>408</v>
      </c>
      <c r="H168" s="110" t="s">
        <v>70</v>
      </c>
      <c r="I168" s="110" t="s">
        <v>271</v>
      </c>
      <c r="J168" s="111">
        <v>349214940</v>
      </c>
      <c r="K168" s="111">
        <v>0</v>
      </c>
      <c r="L168" s="112">
        <f t="shared" si="5"/>
        <v>349214940</v>
      </c>
      <c r="M168" s="113"/>
      <c r="N168" s="96" t="e">
        <f>VLOOKUP(G168,'[1]V.E. 2025'!F:F,1,FALSE)</f>
        <v>#N/A</v>
      </c>
      <c r="O168" s="95" t="e">
        <f>+VLOOKUP(F168,'2026'!D:D,1,FALSE)</f>
        <v>#N/A</v>
      </c>
    </row>
    <row r="169" spans="3:15" ht="15" hidden="1" customHeight="1">
      <c r="C169" s="107">
        <v>165</v>
      </c>
      <c r="D169" s="114" t="s">
        <v>68</v>
      </c>
      <c r="E169" s="107">
        <v>2021</v>
      </c>
      <c r="F169" s="107" t="str">
        <f t="shared" si="6"/>
        <v>PRONE-GGC-677-2021</v>
      </c>
      <c r="G169" s="109" t="s">
        <v>409</v>
      </c>
      <c r="H169" s="110" t="s">
        <v>70</v>
      </c>
      <c r="I169" s="110" t="s">
        <v>271</v>
      </c>
      <c r="J169" s="111">
        <v>860086122</v>
      </c>
      <c r="K169" s="111">
        <v>0</v>
      </c>
      <c r="L169" s="112">
        <f t="shared" si="5"/>
        <v>860086122</v>
      </c>
      <c r="M169" s="113"/>
      <c r="N169" s="96" t="e">
        <f>VLOOKUP(G169,'[1]V.E. 2025'!F:F,1,FALSE)</f>
        <v>#N/A</v>
      </c>
      <c r="O169" s="95" t="e">
        <f>+VLOOKUP(F169,'2026'!D:D,1,FALSE)</f>
        <v>#N/A</v>
      </c>
    </row>
    <row r="170" spans="3:15" ht="15" hidden="1" customHeight="1">
      <c r="C170" s="107">
        <v>166</v>
      </c>
      <c r="D170" s="114" t="s">
        <v>68</v>
      </c>
      <c r="E170" s="107">
        <v>2021</v>
      </c>
      <c r="F170" s="107" t="str">
        <f t="shared" si="6"/>
        <v>PRONE-GGC-678-2021</v>
      </c>
      <c r="G170" s="109" t="s">
        <v>410</v>
      </c>
      <c r="H170" s="110" t="s">
        <v>70</v>
      </c>
      <c r="I170" s="110" t="s">
        <v>271</v>
      </c>
      <c r="J170" s="111">
        <v>2965864189</v>
      </c>
      <c r="K170" s="111">
        <v>0</v>
      </c>
      <c r="L170" s="112">
        <f t="shared" si="5"/>
        <v>2965864189</v>
      </c>
      <c r="M170" s="113"/>
      <c r="N170" s="96" t="e">
        <f>VLOOKUP(G170,'[1]V.E. 2025'!F:F,1,FALSE)</f>
        <v>#N/A</v>
      </c>
      <c r="O170" s="95" t="e">
        <f>+VLOOKUP(F170,'2026'!D:D,1,FALSE)</f>
        <v>#N/A</v>
      </c>
    </row>
    <row r="171" spans="3:15" ht="15" hidden="1" customHeight="1">
      <c r="C171" s="107">
        <v>167</v>
      </c>
      <c r="D171" s="114" t="s">
        <v>68</v>
      </c>
      <c r="E171" s="107">
        <v>2021</v>
      </c>
      <c r="F171" s="107" t="str">
        <f t="shared" si="6"/>
        <v>PRONE-GGC-679-2021</v>
      </c>
      <c r="G171" s="109" t="s">
        <v>411</v>
      </c>
      <c r="H171" s="110" t="s">
        <v>70</v>
      </c>
      <c r="I171" s="110" t="s">
        <v>271</v>
      </c>
      <c r="J171" s="111">
        <v>1183885711</v>
      </c>
      <c r="K171" s="111">
        <v>0</v>
      </c>
      <c r="L171" s="112">
        <f t="shared" si="5"/>
        <v>1183885711</v>
      </c>
      <c r="M171" s="113"/>
      <c r="N171" s="96" t="e">
        <f>VLOOKUP(G171,'[1]V.E. 2025'!F:F,1,FALSE)</f>
        <v>#N/A</v>
      </c>
      <c r="O171" s="95" t="e">
        <f>+VLOOKUP(F171,'2026'!D:D,1,FALSE)</f>
        <v>#N/A</v>
      </c>
    </row>
    <row r="172" spans="3:15" ht="15" hidden="1" customHeight="1">
      <c r="C172" s="107">
        <v>168</v>
      </c>
      <c r="D172" s="114" t="s">
        <v>68</v>
      </c>
      <c r="E172" s="107">
        <v>2021</v>
      </c>
      <c r="F172" s="107" t="str">
        <f t="shared" si="6"/>
        <v>PRONE-GGC-680-2021</v>
      </c>
      <c r="G172" s="109" t="s">
        <v>412</v>
      </c>
      <c r="H172" s="110" t="s">
        <v>70</v>
      </c>
      <c r="I172" s="110" t="s">
        <v>271</v>
      </c>
      <c r="J172" s="111">
        <v>1723109051</v>
      </c>
      <c r="K172" s="111">
        <v>0</v>
      </c>
      <c r="L172" s="112">
        <f t="shared" si="5"/>
        <v>1723109051</v>
      </c>
      <c r="M172" s="113"/>
      <c r="N172" s="96" t="e">
        <f>VLOOKUP(G172,'[1]V.E. 2025'!F:F,1,FALSE)</f>
        <v>#N/A</v>
      </c>
      <c r="O172" s="95" t="e">
        <f>+VLOOKUP(F172,'2026'!D:D,1,FALSE)</f>
        <v>#N/A</v>
      </c>
    </row>
    <row r="173" spans="3:15" ht="15" hidden="1" customHeight="1">
      <c r="C173" s="107">
        <v>169</v>
      </c>
      <c r="D173" s="114" t="s">
        <v>68</v>
      </c>
      <c r="E173" s="107">
        <v>2021</v>
      </c>
      <c r="F173" s="107" t="str">
        <f t="shared" si="6"/>
        <v>PRONE-GGC-683-2021</v>
      </c>
      <c r="G173" s="109" t="s">
        <v>413</v>
      </c>
      <c r="H173" s="110" t="s">
        <v>70</v>
      </c>
      <c r="I173" s="110" t="s">
        <v>271</v>
      </c>
      <c r="J173" s="111">
        <v>1872676498</v>
      </c>
      <c r="K173" s="111">
        <v>0</v>
      </c>
      <c r="L173" s="112">
        <f t="shared" si="5"/>
        <v>1872676498</v>
      </c>
      <c r="M173" s="113"/>
      <c r="N173" s="96" t="e">
        <f>VLOOKUP(G173,'[1]V.E. 2025'!F:F,1,FALSE)</f>
        <v>#N/A</v>
      </c>
      <c r="O173" s="95" t="e">
        <f>+VLOOKUP(F173,'2026'!D:D,1,FALSE)</f>
        <v>#N/A</v>
      </c>
    </row>
    <row r="174" spans="3:15" ht="15" hidden="1" customHeight="1">
      <c r="C174" s="107">
        <v>170</v>
      </c>
      <c r="D174" s="114" t="s">
        <v>68</v>
      </c>
      <c r="E174" s="107">
        <v>2021</v>
      </c>
      <c r="F174" s="107" t="str">
        <f t="shared" si="6"/>
        <v>PRONE-GGC-684-2021</v>
      </c>
      <c r="G174" s="109" t="s">
        <v>414</v>
      </c>
      <c r="H174" s="110" t="s">
        <v>70</v>
      </c>
      <c r="I174" s="110" t="s">
        <v>271</v>
      </c>
      <c r="J174" s="111">
        <v>540395343</v>
      </c>
      <c r="K174" s="111">
        <v>0</v>
      </c>
      <c r="L174" s="112">
        <f t="shared" si="5"/>
        <v>540395343</v>
      </c>
      <c r="M174" s="113"/>
      <c r="N174" s="96" t="e">
        <f>VLOOKUP(G174,'[1]V.E. 2025'!F:F,1,FALSE)</f>
        <v>#N/A</v>
      </c>
      <c r="O174" s="95" t="e">
        <f>+VLOOKUP(F174,'2026'!D:D,1,FALSE)</f>
        <v>#N/A</v>
      </c>
    </row>
    <row r="175" spans="3:15" ht="15" hidden="1" customHeight="1">
      <c r="C175" s="107">
        <v>171</v>
      </c>
      <c r="D175" s="114" t="s">
        <v>68</v>
      </c>
      <c r="E175" s="107">
        <v>2021</v>
      </c>
      <c r="F175" s="107" t="str">
        <f t="shared" si="6"/>
        <v>PRONE-GGC-685-2021</v>
      </c>
      <c r="G175" s="109" t="s">
        <v>415</v>
      </c>
      <c r="H175" s="110" t="s">
        <v>70</v>
      </c>
      <c r="I175" s="110" t="s">
        <v>271</v>
      </c>
      <c r="J175" s="111">
        <v>360111421</v>
      </c>
      <c r="K175" s="111">
        <v>0</v>
      </c>
      <c r="L175" s="112">
        <f t="shared" si="5"/>
        <v>360111421</v>
      </c>
      <c r="M175" s="113"/>
      <c r="N175" s="96" t="e">
        <f>VLOOKUP(G175,'[1]V.E. 2025'!F:F,1,FALSE)</f>
        <v>#N/A</v>
      </c>
      <c r="O175" s="95" t="e">
        <f>+VLOOKUP(F175,'2026'!D:D,1,FALSE)</f>
        <v>#N/A</v>
      </c>
    </row>
    <row r="176" spans="3:15" ht="15" hidden="1" customHeight="1">
      <c r="C176" s="107">
        <v>172</v>
      </c>
      <c r="D176" s="114" t="s">
        <v>68</v>
      </c>
      <c r="E176" s="107">
        <v>2021</v>
      </c>
      <c r="F176" s="107" t="str">
        <f t="shared" si="6"/>
        <v>PRONE-GGC-686-2021</v>
      </c>
      <c r="G176" s="109" t="s">
        <v>416</v>
      </c>
      <c r="H176" s="110" t="s">
        <v>70</v>
      </c>
      <c r="I176" s="110" t="s">
        <v>271</v>
      </c>
      <c r="J176" s="111">
        <v>5324717536</v>
      </c>
      <c r="K176" s="111">
        <v>0</v>
      </c>
      <c r="L176" s="112">
        <f t="shared" si="5"/>
        <v>5324717536</v>
      </c>
      <c r="M176" s="113"/>
      <c r="N176" s="96" t="e">
        <f>VLOOKUP(G176,'[1]V.E. 2025'!F:F,1,FALSE)</f>
        <v>#N/A</v>
      </c>
      <c r="O176" s="95" t="e">
        <f>+VLOOKUP(F176,'2026'!D:D,1,FALSE)</f>
        <v>#N/A</v>
      </c>
    </row>
    <row r="177" spans="3:15" ht="15" hidden="1" customHeight="1">
      <c r="C177" s="107">
        <v>173</v>
      </c>
      <c r="D177" s="114" t="s">
        <v>68</v>
      </c>
      <c r="E177" s="107">
        <v>2021</v>
      </c>
      <c r="F177" s="107" t="str">
        <f t="shared" si="6"/>
        <v>PRONE-GGC-687-2021</v>
      </c>
      <c r="G177" s="109" t="s">
        <v>417</v>
      </c>
      <c r="H177" s="110" t="s">
        <v>70</v>
      </c>
      <c r="I177" s="110" t="s">
        <v>271</v>
      </c>
      <c r="J177" s="111">
        <v>1938353140</v>
      </c>
      <c r="K177" s="111">
        <v>0</v>
      </c>
      <c r="L177" s="112">
        <f t="shared" si="5"/>
        <v>1938353140</v>
      </c>
      <c r="M177" s="113"/>
      <c r="N177" s="96" t="e">
        <f>VLOOKUP(G177,'[1]V.E. 2025'!F:F,1,FALSE)</f>
        <v>#N/A</v>
      </c>
      <c r="O177" s="95" t="e">
        <f>+VLOOKUP(F177,'2026'!D:D,1,FALSE)</f>
        <v>#N/A</v>
      </c>
    </row>
    <row r="178" spans="3:15" ht="15" hidden="1" customHeight="1">
      <c r="C178" s="107">
        <v>174</v>
      </c>
      <c r="D178" s="114" t="s">
        <v>68</v>
      </c>
      <c r="E178" s="107">
        <v>2021</v>
      </c>
      <c r="F178" s="107" t="str">
        <f t="shared" si="6"/>
        <v>PRONE-GGC-688-2021</v>
      </c>
      <c r="G178" s="109" t="s">
        <v>418</v>
      </c>
      <c r="H178" s="110" t="s">
        <v>70</v>
      </c>
      <c r="I178" s="110" t="s">
        <v>271</v>
      </c>
      <c r="J178" s="111">
        <v>692962698</v>
      </c>
      <c r="K178" s="111">
        <v>0</v>
      </c>
      <c r="L178" s="112">
        <f t="shared" si="5"/>
        <v>692962698</v>
      </c>
      <c r="M178" s="113"/>
      <c r="N178" s="96" t="e">
        <f>VLOOKUP(G178,'[1]V.E. 2025'!F:F,1,FALSE)</f>
        <v>#N/A</v>
      </c>
      <c r="O178" s="95" t="e">
        <f>+VLOOKUP(F178,'2026'!D:D,1,FALSE)</f>
        <v>#N/A</v>
      </c>
    </row>
    <row r="179" spans="3:15" ht="15" hidden="1" customHeight="1">
      <c r="C179" s="107">
        <v>175</v>
      </c>
      <c r="D179" s="114" t="s">
        <v>68</v>
      </c>
      <c r="E179" s="107">
        <v>2021</v>
      </c>
      <c r="F179" s="107" t="str">
        <f t="shared" si="6"/>
        <v>PRONE-GGC-689-2021</v>
      </c>
      <c r="G179" s="109" t="s">
        <v>419</v>
      </c>
      <c r="H179" s="110" t="s">
        <v>70</v>
      </c>
      <c r="I179" s="110" t="s">
        <v>271</v>
      </c>
      <c r="J179" s="111">
        <v>1788020317</v>
      </c>
      <c r="K179" s="111">
        <v>0</v>
      </c>
      <c r="L179" s="112">
        <f t="shared" si="5"/>
        <v>1788020317</v>
      </c>
      <c r="M179" s="113"/>
      <c r="N179" s="96" t="e">
        <f>VLOOKUP(G179,'[1]V.E. 2025'!F:F,1,FALSE)</f>
        <v>#N/A</v>
      </c>
      <c r="O179" s="95" t="e">
        <f>+VLOOKUP(F179,'2026'!D:D,1,FALSE)</f>
        <v>#N/A</v>
      </c>
    </row>
    <row r="180" spans="3:15" ht="15" hidden="1" customHeight="1">
      <c r="C180" s="107">
        <v>176</v>
      </c>
      <c r="D180" s="114" t="s">
        <v>68</v>
      </c>
      <c r="E180" s="107">
        <v>2021</v>
      </c>
      <c r="F180" s="107" t="str">
        <f t="shared" si="6"/>
        <v>PRONE-GGC-690-2021</v>
      </c>
      <c r="G180" s="109" t="s">
        <v>420</v>
      </c>
      <c r="H180" s="110" t="s">
        <v>70</v>
      </c>
      <c r="I180" s="110" t="s">
        <v>271</v>
      </c>
      <c r="J180" s="111">
        <v>1864733521</v>
      </c>
      <c r="K180" s="111">
        <v>0</v>
      </c>
      <c r="L180" s="112">
        <f t="shared" si="5"/>
        <v>1864733521</v>
      </c>
      <c r="M180" s="113"/>
      <c r="N180" s="96" t="e">
        <f>VLOOKUP(G180,'[1]V.E. 2025'!F:F,1,FALSE)</f>
        <v>#N/A</v>
      </c>
      <c r="O180" s="95" t="e">
        <f>+VLOOKUP(F180,'2026'!D:D,1,FALSE)</f>
        <v>#N/A</v>
      </c>
    </row>
    <row r="181" spans="3:15" ht="15" hidden="1" customHeight="1">
      <c r="C181" s="107">
        <v>177</v>
      </c>
      <c r="D181" s="114" t="s">
        <v>68</v>
      </c>
      <c r="E181" s="107">
        <v>2021</v>
      </c>
      <c r="F181" s="107" t="str">
        <f t="shared" si="6"/>
        <v>PRONE-GGC-691-2021</v>
      </c>
      <c r="G181" s="109" t="s">
        <v>421</v>
      </c>
      <c r="H181" s="110" t="s">
        <v>70</v>
      </c>
      <c r="I181" s="110" t="s">
        <v>271</v>
      </c>
      <c r="J181" s="111">
        <v>512528386</v>
      </c>
      <c r="K181" s="111">
        <v>0</v>
      </c>
      <c r="L181" s="112">
        <f t="shared" si="5"/>
        <v>512528386</v>
      </c>
      <c r="M181" s="113"/>
      <c r="N181" s="96" t="e">
        <f>VLOOKUP(G181,'[1]V.E. 2025'!F:F,1,FALSE)</f>
        <v>#N/A</v>
      </c>
      <c r="O181" s="95" t="e">
        <f>+VLOOKUP(F181,'2026'!D:D,1,FALSE)</f>
        <v>#N/A</v>
      </c>
    </row>
    <row r="182" spans="3:15" ht="15" customHeight="1">
      <c r="C182" s="107">
        <v>178</v>
      </c>
      <c r="D182" s="108" t="s">
        <v>68</v>
      </c>
      <c r="E182" s="107">
        <v>2022</v>
      </c>
      <c r="F182" s="107" t="str">
        <f t="shared" si="6"/>
        <v>PRONE-GGC-713-2022</v>
      </c>
      <c r="G182" s="109" t="s">
        <v>75</v>
      </c>
      <c r="H182" s="110" t="s">
        <v>70</v>
      </c>
      <c r="I182" s="110" t="s">
        <v>254</v>
      </c>
      <c r="J182" s="111">
        <v>148293824</v>
      </c>
      <c r="K182" s="111">
        <v>0</v>
      </c>
      <c r="L182" s="112">
        <f t="shared" si="5"/>
        <v>148293824</v>
      </c>
      <c r="M182" s="113"/>
      <c r="N182" s="96" t="str">
        <f>VLOOKUP(G182,'[1]V.E. 2025'!F:F,1,FALSE)</f>
        <v>GGC-713-2022</v>
      </c>
      <c r="O182" s="95" t="str">
        <f>+VLOOKUP(F182,'2026'!D:D,1,FALSE)</f>
        <v>PRONE-GGC-713-2022</v>
      </c>
    </row>
    <row r="183" spans="3:15" ht="15" customHeight="1">
      <c r="C183" s="107">
        <v>179</v>
      </c>
      <c r="D183" s="108" t="s">
        <v>68</v>
      </c>
      <c r="E183" s="107">
        <v>2022</v>
      </c>
      <c r="F183" s="107" t="str">
        <f t="shared" si="6"/>
        <v>PRONE-GGC-714-2022</v>
      </c>
      <c r="G183" s="109" t="s">
        <v>84</v>
      </c>
      <c r="H183" s="110" t="s">
        <v>70</v>
      </c>
      <c r="I183" s="110" t="s">
        <v>254</v>
      </c>
      <c r="J183" s="111">
        <v>411198673</v>
      </c>
      <c r="K183" s="111">
        <v>0</v>
      </c>
      <c r="L183" s="112">
        <f t="shared" si="5"/>
        <v>411198673</v>
      </c>
      <c r="M183" s="113"/>
      <c r="N183" s="96" t="str">
        <f>VLOOKUP(G183,'[1]V.E. 2025'!F:F,1,FALSE)</f>
        <v>GGC-714-2022</v>
      </c>
      <c r="O183" s="95" t="str">
        <f>+VLOOKUP(F183,'2026'!D:D,1,FALSE)</f>
        <v>PRONE-GGC-714-2022</v>
      </c>
    </row>
    <row r="184" spans="3:15" ht="15" customHeight="1">
      <c r="C184" s="107">
        <v>180</v>
      </c>
      <c r="D184" s="108" t="s">
        <v>68</v>
      </c>
      <c r="E184" s="107">
        <v>2022</v>
      </c>
      <c r="F184" s="107" t="str">
        <f t="shared" si="6"/>
        <v>PRONE-GGC-716-2022</v>
      </c>
      <c r="G184" s="109" t="s">
        <v>77</v>
      </c>
      <c r="H184" s="110" t="s">
        <v>70</v>
      </c>
      <c r="I184" s="110" t="s">
        <v>254</v>
      </c>
      <c r="J184" s="111">
        <v>181397161</v>
      </c>
      <c r="K184" s="111">
        <v>0</v>
      </c>
      <c r="L184" s="112">
        <f t="shared" si="5"/>
        <v>181397161</v>
      </c>
      <c r="M184" s="113"/>
      <c r="N184" s="96" t="str">
        <f>VLOOKUP(G184,'[1]V.E. 2025'!F:F,1,FALSE)</f>
        <v>GGC-716-2022</v>
      </c>
      <c r="O184" s="95" t="str">
        <f>+VLOOKUP(F184,'2026'!D:D,1,FALSE)</f>
        <v>PRONE-GGC-716-2022</v>
      </c>
    </row>
    <row r="185" spans="3:15" ht="15" customHeight="1">
      <c r="C185" s="107">
        <v>181</v>
      </c>
      <c r="D185" s="108" t="s">
        <v>68</v>
      </c>
      <c r="E185" s="107">
        <v>2022</v>
      </c>
      <c r="F185" s="107" t="str">
        <f t="shared" si="6"/>
        <v>PRONE-GGC-717-2022</v>
      </c>
      <c r="G185" s="109" t="s">
        <v>69</v>
      </c>
      <c r="H185" s="110" t="s">
        <v>70</v>
      </c>
      <c r="I185" s="110" t="s">
        <v>254</v>
      </c>
      <c r="J185" s="111">
        <v>174253019</v>
      </c>
      <c r="K185" s="111">
        <v>0</v>
      </c>
      <c r="L185" s="112">
        <f t="shared" si="5"/>
        <v>174253019</v>
      </c>
      <c r="M185" s="113"/>
      <c r="N185" s="96" t="str">
        <f>VLOOKUP(G185,'[1]V.E. 2025'!F:F,1,FALSE)</f>
        <v>GGC-717-2022</v>
      </c>
      <c r="O185" s="95" t="str">
        <f>+VLOOKUP(F185,'2026'!D:D,1,FALSE)</f>
        <v>PRONE-GGC-717-2022</v>
      </c>
    </row>
    <row r="186" spans="3:15" ht="15" customHeight="1">
      <c r="C186" s="107">
        <v>182</v>
      </c>
      <c r="D186" s="108" t="s">
        <v>68</v>
      </c>
      <c r="E186" s="107">
        <v>2022</v>
      </c>
      <c r="F186" s="107" t="str">
        <f t="shared" si="6"/>
        <v>PRONE-GGC-718-2022</v>
      </c>
      <c r="G186" s="109" t="s">
        <v>86</v>
      </c>
      <c r="H186" s="110" t="s">
        <v>70</v>
      </c>
      <c r="I186" s="110" t="s">
        <v>254</v>
      </c>
      <c r="J186" s="111">
        <v>76865160</v>
      </c>
      <c r="K186" s="111">
        <v>0</v>
      </c>
      <c r="L186" s="112">
        <f t="shared" si="5"/>
        <v>76865160</v>
      </c>
      <c r="M186" s="113"/>
      <c r="N186" s="96" t="str">
        <f>VLOOKUP(G186,'[1]V.E. 2025'!F:F,1,FALSE)</f>
        <v>GGC-718-2022</v>
      </c>
      <c r="O186" s="95" t="str">
        <f>+VLOOKUP(F186,'2026'!D:D,1,FALSE)</f>
        <v>PRONE-GGC-718-2022</v>
      </c>
    </row>
    <row r="187" spans="3:15" ht="15" hidden="1" customHeight="1">
      <c r="C187" s="107">
        <v>183</v>
      </c>
      <c r="D187" s="108" t="s">
        <v>68</v>
      </c>
      <c r="E187" s="107">
        <v>2022</v>
      </c>
      <c r="F187" s="107" t="str">
        <f t="shared" si="6"/>
        <v>PRONE-GGC-719-2022</v>
      </c>
      <c r="G187" s="109" t="s">
        <v>98</v>
      </c>
      <c r="H187" s="110" t="s">
        <v>100</v>
      </c>
      <c r="I187" s="110" t="s">
        <v>254</v>
      </c>
      <c r="J187" s="111">
        <v>466920636</v>
      </c>
      <c r="K187" s="111">
        <v>0</v>
      </c>
      <c r="L187" s="112">
        <f t="shared" si="5"/>
        <v>466920636</v>
      </c>
      <c r="M187" s="113"/>
      <c r="N187" s="96" t="str">
        <f>VLOOKUP(G187,'[1]V.E. 2025'!F:F,1,FALSE)</f>
        <v>GGC-719-2022</v>
      </c>
      <c r="O187" s="95" t="e">
        <f>+VLOOKUP(F187,'2026'!D:D,1,FALSE)</f>
        <v>#N/A</v>
      </c>
    </row>
    <row r="188" spans="3:15" ht="15" customHeight="1">
      <c r="C188" s="107">
        <v>184</v>
      </c>
      <c r="D188" s="108" t="s">
        <v>68</v>
      </c>
      <c r="E188" s="107">
        <v>2022</v>
      </c>
      <c r="F188" s="107" t="str">
        <f t="shared" si="6"/>
        <v>PRONE-GGC-720-2022</v>
      </c>
      <c r="G188" s="109" t="s">
        <v>73</v>
      </c>
      <c r="H188" s="110" t="s">
        <v>70</v>
      </c>
      <c r="I188" s="110" t="s">
        <v>254</v>
      </c>
      <c r="J188" s="111">
        <v>171147944</v>
      </c>
      <c r="K188" s="111">
        <v>0</v>
      </c>
      <c r="L188" s="112">
        <f t="shared" si="5"/>
        <v>171147944</v>
      </c>
      <c r="M188" s="113"/>
      <c r="N188" s="96" t="str">
        <f>VLOOKUP(G188,'[1]V.E. 2025'!F:F,1,FALSE)</f>
        <v>GGC-720-2022</v>
      </c>
      <c r="O188" s="95" t="str">
        <f>+VLOOKUP(F188,'2026'!D:D,1,FALSE)</f>
        <v>PRONE-GGC-720-2022</v>
      </c>
    </row>
    <row r="189" spans="3:15" ht="15" hidden="1" customHeight="1">
      <c r="C189" s="107">
        <v>185</v>
      </c>
      <c r="D189" s="114" t="s">
        <v>268</v>
      </c>
      <c r="E189" s="107">
        <v>2019</v>
      </c>
      <c r="F189" s="107" t="str">
        <f t="shared" si="6"/>
        <v xml:space="preserve"> FAZNI-GGC-721-2019</v>
      </c>
      <c r="G189" s="109" t="s">
        <v>422</v>
      </c>
      <c r="H189" s="110" t="s">
        <v>313</v>
      </c>
      <c r="I189" s="110" t="s">
        <v>262</v>
      </c>
      <c r="J189" s="111">
        <v>0.5</v>
      </c>
      <c r="K189" s="111">
        <v>0</v>
      </c>
      <c r="L189" s="112">
        <f t="shared" si="5"/>
        <v>0.5</v>
      </c>
      <c r="M189" s="113" t="s">
        <v>255</v>
      </c>
      <c r="O189" s="95" t="e">
        <f>+VLOOKUP(F189,'2026'!D:D,1,FALSE)</f>
        <v>#N/A</v>
      </c>
    </row>
    <row r="190" spans="3:15" ht="15" hidden="1" customHeight="1">
      <c r="C190" s="107">
        <v>186</v>
      </c>
      <c r="D190" s="114" t="s">
        <v>268</v>
      </c>
      <c r="E190" s="107">
        <v>2019</v>
      </c>
      <c r="F190" s="107" t="str">
        <f t="shared" si="6"/>
        <v xml:space="preserve"> FAZNI-GGC-721-2019</v>
      </c>
      <c r="G190" s="109" t="s">
        <v>422</v>
      </c>
      <c r="H190" s="110" t="s">
        <v>313</v>
      </c>
      <c r="I190" s="110" t="s">
        <v>263</v>
      </c>
      <c r="J190" s="111">
        <v>2965790117.5999999</v>
      </c>
      <c r="K190" s="111">
        <v>2965790117.6100001</v>
      </c>
      <c r="L190" s="112">
        <f t="shared" si="5"/>
        <v>-1.0000228881835938E-2</v>
      </c>
      <c r="M190" s="113"/>
      <c r="O190" s="95" t="e">
        <f>+VLOOKUP(F190,'2026'!D:D,1,FALSE)</f>
        <v>#N/A</v>
      </c>
    </row>
    <row r="191" spans="3:15" ht="15" customHeight="1">
      <c r="C191" s="107">
        <v>187</v>
      </c>
      <c r="D191" s="108" t="s">
        <v>68</v>
      </c>
      <c r="E191" s="107">
        <v>2022</v>
      </c>
      <c r="F191" s="107" t="str">
        <f t="shared" si="6"/>
        <v>PRONE-GGC-722-2022</v>
      </c>
      <c r="G191" s="109" t="s">
        <v>79</v>
      </c>
      <c r="H191" s="110" t="s">
        <v>70</v>
      </c>
      <c r="I191" s="110" t="s">
        <v>254</v>
      </c>
      <c r="J191" s="111">
        <v>128076437</v>
      </c>
      <c r="K191" s="111">
        <v>0</v>
      </c>
      <c r="L191" s="112">
        <f t="shared" si="5"/>
        <v>128076437</v>
      </c>
      <c r="M191" s="113"/>
      <c r="N191" s="96" t="str">
        <f>VLOOKUP(G191,'[1]V.E. 2025'!F:F,1,FALSE)</f>
        <v>GGC-722-2022</v>
      </c>
      <c r="O191" s="95" t="str">
        <f>+VLOOKUP(F191,'2026'!D:D,1,FALSE)</f>
        <v>PRONE-GGC-722-2022</v>
      </c>
    </row>
    <row r="192" spans="3:15" ht="15" customHeight="1">
      <c r="C192" s="107">
        <v>188</v>
      </c>
      <c r="D192" s="108" t="s">
        <v>68</v>
      </c>
      <c r="E192" s="107">
        <v>2022</v>
      </c>
      <c r="F192" s="107" t="str">
        <f t="shared" si="6"/>
        <v>PRONE-GGC-723-2022</v>
      </c>
      <c r="G192" s="109" t="s">
        <v>87</v>
      </c>
      <c r="H192" s="110" t="s">
        <v>70</v>
      </c>
      <c r="I192" s="110" t="s">
        <v>254</v>
      </c>
      <c r="J192" s="111">
        <v>61401757</v>
      </c>
      <c r="K192" s="111">
        <v>0</v>
      </c>
      <c r="L192" s="112">
        <f t="shared" si="5"/>
        <v>61401757</v>
      </c>
      <c r="M192" s="113"/>
      <c r="N192" s="96" t="str">
        <f>VLOOKUP(G192,'[1]V.E. 2025'!F:F,1,FALSE)</f>
        <v>GGC-723-2022</v>
      </c>
      <c r="O192" s="95" t="str">
        <f>+VLOOKUP(F192,'2026'!D:D,1,FALSE)</f>
        <v>PRONE-GGC-723-2022</v>
      </c>
    </row>
    <row r="193" spans="3:15" ht="15" hidden="1" customHeight="1">
      <c r="C193" s="107">
        <v>189</v>
      </c>
      <c r="D193" s="114" t="s">
        <v>68</v>
      </c>
      <c r="E193" s="107">
        <v>2019</v>
      </c>
      <c r="F193" s="107" t="str">
        <f t="shared" si="6"/>
        <v>PRONE-GGC-724-2019</v>
      </c>
      <c r="G193" s="109" t="s">
        <v>423</v>
      </c>
      <c r="H193" s="110" t="s">
        <v>367</v>
      </c>
      <c r="I193" s="110" t="s">
        <v>262</v>
      </c>
      <c r="J193" s="111">
        <v>0.5</v>
      </c>
      <c r="K193" s="111">
        <v>0</v>
      </c>
      <c r="L193" s="112">
        <f t="shared" si="5"/>
        <v>0.5</v>
      </c>
      <c r="M193" s="113" t="s">
        <v>255</v>
      </c>
      <c r="N193" s="96" t="e">
        <f>VLOOKUP(G193,'[1]V.E. 2025'!F:F,1,FALSE)</f>
        <v>#N/A</v>
      </c>
      <c r="O193" s="95" t="e">
        <f>+VLOOKUP(F193,'2026'!D:D,1,FALSE)</f>
        <v>#N/A</v>
      </c>
    </row>
    <row r="194" spans="3:15" ht="15" customHeight="1">
      <c r="C194" s="107">
        <v>190</v>
      </c>
      <c r="D194" s="108" t="s">
        <v>68</v>
      </c>
      <c r="E194" s="107">
        <v>2022</v>
      </c>
      <c r="F194" s="107" t="str">
        <f t="shared" si="6"/>
        <v>PRONE-GGC-724-2022</v>
      </c>
      <c r="G194" s="109" t="s">
        <v>89</v>
      </c>
      <c r="H194" s="110" t="s">
        <v>70</v>
      </c>
      <c r="I194" s="110" t="s">
        <v>254</v>
      </c>
      <c r="J194" s="111">
        <v>121169591</v>
      </c>
      <c r="K194" s="111">
        <v>0</v>
      </c>
      <c r="L194" s="112">
        <f t="shared" si="5"/>
        <v>121169591</v>
      </c>
      <c r="M194" s="113"/>
      <c r="N194" s="96" t="str">
        <f>VLOOKUP(G194,'[1]V.E. 2025'!F:F,1,FALSE)</f>
        <v>GGC-724-2022</v>
      </c>
      <c r="O194" s="95" t="str">
        <f>+VLOOKUP(F194,'2026'!D:D,1,FALSE)</f>
        <v>PRONE-GGC-724-2022</v>
      </c>
    </row>
    <row r="195" spans="3:15" ht="15" customHeight="1">
      <c r="C195" s="107">
        <v>191</v>
      </c>
      <c r="D195" s="108" t="s">
        <v>68</v>
      </c>
      <c r="E195" s="107">
        <v>2022</v>
      </c>
      <c r="F195" s="107" t="str">
        <f t="shared" si="6"/>
        <v>PRONE-GGC-725-2022</v>
      </c>
      <c r="G195" s="109" t="s">
        <v>99</v>
      </c>
      <c r="H195" s="110" t="s">
        <v>95</v>
      </c>
      <c r="I195" s="110" t="s">
        <v>254</v>
      </c>
      <c r="J195" s="111">
        <v>3289903096</v>
      </c>
      <c r="K195" s="111">
        <v>0</v>
      </c>
      <c r="L195" s="112">
        <f t="shared" si="5"/>
        <v>3289903096</v>
      </c>
      <c r="M195" s="113"/>
      <c r="N195" s="96" t="str">
        <f>VLOOKUP(G195,'[1]V.E. 2025'!F:F,1,FALSE)</f>
        <v>GGC-725-2022</v>
      </c>
      <c r="O195" s="95" t="str">
        <f>+VLOOKUP(F195,'2026'!D:D,1,FALSE)</f>
        <v>PRONE-GGC-725-2022</v>
      </c>
    </row>
    <row r="196" spans="3:15" ht="15" customHeight="1">
      <c r="C196" s="107">
        <v>192</v>
      </c>
      <c r="D196" s="108" t="s">
        <v>68</v>
      </c>
      <c r="E196" s="107">
        <v>2022</v>
      </c>
      <c r="F196" s="107" t="str">
        <f t="shared" si="6"/>
        <v>PRONE-GGC-726-2022</v>
      </c>
      <c r="G196" s="109" t="s">
        <v>74</v>
      </c>
      <c r="H196" s="110" t="s">
        <v>70</v>
      </c>
      <c r="I196" s="110" t="s">
        <v>254</v>
      </c>
      <c r="J196" s="111">
        <v>132975556</v>
      </c>
      <c r="K196" s="111">
        <v>0</v>
      </c>
      <c r="L196" s="112">
        <f t="shared" si="5"/>
        <v>132975556</v>
      </c>
      <c r="M196" s="113"/>
      <c r="N196" s="96" t="str">
        <f>VLOOKUP(G196,'[1]V.E. 2025'!F:F,1,FALSE)</f>
        <v>GGC-726-2022</v>
      </c>
      <c r="O196" s="95" t="str">
        <f>+VLOOKUP(F196,'2026'!D:D,1,FALSE)</f>
        <v>PRONE-GGC-726-2022</v>
      </c>
    </row>
    <row r="197" spans="3:15" ht="15" customHeight="1">
      <c r="C197" s="107">
        <v>193</v>
      </c>
      <c r="D197" s="108" t="s">
        <v>68</v>
      </c>
      <c r="E197" s="107">
        <v>2022</v>
      </c>
      <c r="F197" s="107" t="str">
        <f t="shared" si="6"/>
        <v>PRONE-GGC-727-2022</v>
      </c>
      <c r="G197" s="109" t="s">
        <v>80</v>
      </c>
      <c r="H197" s="110" t="s">
        <v>95</v>
      </c>
      <c r="I197" s="110" t="s">
        <v>254</v>
      </c>
      <c r="J197" s="111">
        <v>958680086</v>
      </c>
      <c r="K197" s="111">
        <v>0</v>
      </c>
      <c r="L197" s="112">
        <f t="shared" ref="L197:L246" si="7">+J197-K197</f>
        <v>958680086</v>
      </c>
      <c r="M197" s="113"/>
      <c r="N197" s="96" t="str">
        <f>VLOOKUP(G197,'[1]V.E. 2025'!F:F,1,FALSE)</f>
        <v>GGC-727-2022</v>
      </c>
      <c r="O197" s="95" t="str">
        <f>+VLOOKUP(F197,'2026'!D:D,1,FALSE)</f>
        <v>PRONE-GGC-727-2022</v>
      </c>
    </row>
    <row r="198" spans="3:15" ht="15" hidden="1" customHeight="1">
      <c r="C198" s="107">
        <v>194</v>
      </c>
      <c r="D198" s="108" t="s">
        <v>68</v>
      </c>
      <c r="E198" s="107">
        <v>2022</v>
      </c>
      <c r="F198" s="107" t="str">
        <f t="shared" si="6"/>
        <v>PRONE-GGC-728-2022</v>
      </c>
      <c r="G198" s="109" t="s">
        <v>82</v>
      </c>
      <c r="H198" s="110" t="s">
        <v>70</v>
      </c>
      <c r="I198" s="110" t="s">
        <v>254</v>
      </c>
      <c r="J198" s="111">
        <v>474067476</v>
      </c>
      <c r="K198" s="111">
        <v>0</v>
      </c>
      <c r="L198" s="112">
        <f t="shared" si="7"/>
        <v>474067476</v>
      </c>
      <c r="M198" s="113"/>
      <c r="N198" s="96" t="str">
        <f>VLOOKUP(G198,'[1]V.E. 2025'!F:F,1,FALSE)</f>
        <v>GGC-728-2022</v>
      </c>
      <c r="O198" s="95" t="e">
        <f>+VLOOKUP(F198,'2026'!D:D,1,FALSE)</f>
        <v>#N/A</v>
      </c>
    </row>
    <row r="199" spans="3:15" ht="15" hidden="1" customHeight="1">
      <c r="C199" s="107">
        <v>195</v>
      </c>
      <c r="D199" s="114" t="s">
        <v>68</v>
      </c>
      <c r="E199" s="107">
        <v>2019</v>
      </c>
      <c r="F199" s="107" t="str">
        <f t="shared" si="6"/>
        <v>PRONE-GGC-729-2019</v>
      </c>
      <c r="G199" s="109" t="s">
        <v>424</v>
      </c>
      <c r="H199" s="110" t="s">
        <v>387</v>
      </c>
      <c r="I199" s="110" t="s">
        <v>265</v>
      </c>
      <c r="J199" s="111">
        <v>73056902</v>
      </c>
      <c r="K199" s="111">
        <v>0</v>
      </c>
      <c r="L199" s="112">
        <f t="shared" si="7"/>
        <v>73056902</v>
      </c>
      <c r="M199" s="113"/>
      <c r="N199" s="96" t="e">
        <f>VLOOKUP(G199,'[1]V.E. 2025'!F:F,1,FALSE)</f>
        <v>#N/A</v>
      </c>
      <c r="O199" s="95" t="e">
        <f>+VLOOKUP(F199,'2026'!D:D,1,FALSE)</f>
        <v>#N/A</v>
      </c>
    </row>
    <row r="200" spans="3:15" ht="15" customHeight="1">
      <c r="C200" s="107">
        <v>196</v>
      </c>
      <c r="D200" s="108" t="s">
        <v>68</v>
      </c>
      <c r="E200" s="107">
        <v>2022</v>
      </c>
      <c r="F200" s="107" t="str">
        <f t="shared" si="6"/>
        <v>PRONE-GGC-729-2022</v>
      </c>
      <c r="G200" s="109" t="s">
        <v>85</v>
      </c>
      <c r="H200" s="110" t="s">
        <v>70</v>
      </c>
      <c r="I200" s="110" t="s">
        <v>254</v>
      </c>
      <c r="J200" s="111">
        <v>229635823</v>
      </c>
      <c r="K200" s="111">
        <v>0</v>
      </c>
      <c r="L200" s="112">
        <f t="shared" si="7"/>
        <v>229635823</v>
      </c>
      <c r="M200" s="113"/>
      <c r="N200" s="96" t="str">
        <f>VLOOKUP(G200,'[1]V.E. 2025'!F:F,1,FALSE)</f>
        <v>GGC-729-2022</v>
      </c>
      <c r="O200" s="95" t="str">
        <f>+VLOOKUP(F200,'2026'!D:D,1,FALSE)</f>
        <v>PRONE-GGC-729-2022</v>
      </c>
    </row>
    <row r="201" spans="3:15" ht="15" customHeight="1">
      <c r="C201" s="107">
        <v>197</v>
      </c>
      <c r="D201" s="108" t="s">
        <v>68</v>
      </c>
      <c r="E201" s="107">
        <v>2022</v>
      </c>
      <c r="F201" s="107" t="str">
        <f t="shared" si="6"/>
        <v>PRONE-GGC-730-2022</v>
      </c>
      <c r="G201" s="109" t="s">
        <v>88</v>
      </c>
      <c r="H201" s="110" t="s">
        <v>70</v>
      </c>
      <c r="I201" s="110" t="s">
        <v>254</v>
      </c>
      <c r="J201" s="111">
        <v>339088779</v>
      </c>
      <c r="K201" s="111">
        <v>0</v>
      </c>
      <c r="L201" s="112">
        <f t="shared" si="7"/>
        <v>339088779</v>
      </c>
      <c r="M201" s="113"/>
      <c r="N201" s="96" t="str">
        <f>VLOOKUP(G201,'[1]V.E. 2025'!F:F,1,FALSE)</f>
        <v>GGC-730-2022</v>
      </c>
      <c r="O201" s="95" t="str">
        <f>+VLOOKUP(F201,'2026'!D:D,1,FALSE)</f>
        <v>PRONE-GGC-730-2022</v>
      </c>
    </row>
    <row r="202" spans="3:15" ht="15" hidden="1" customHeight="1">
      <c r="C202" s="107">
        <v>198</v>
      </c>
      <c r="D202" s="114" t="s">
        <v>68</v>
      </c>
      <c r="E202" s="107">
        <v>2019</v>
      </c>
      <c r="F202" s="107" t="str">
        <f t="shared" si="6"/>
        <v>PRONE-GGC-731-2019</v>
      </c>
      <c r="G202" s="109" t="s">
        <v>425</v>
      </c>
      <c r="H202" s="110" t="s">
        <v>367</v>
      </c>
      <c r="I202" s="110" t="s">
        <v>262</v>
      </c>
      <c r="J202" s="111">
        <v>1</v>
      </c>
      <c r="K202" s="111">
        <v>0</v>
      </c>
      <c r="L202" s="112">
        <f t="shared" si="7"/>
        <v>1</v>
      </c>
      <c r="M202" s="113" t="s">
        <v>255</v>
      </c>
      <c r="N202" s="96" t="e">
        <f>VLOOKUP(G202,'[1]V.E. 2025'!F:F,1,FALSE)</f>
        <v>#N/A</v>
      </c>
      <c r="O202" s="95" t="e">
        <f>+VLOOKUP(F202,'2026'!D:D,1,FALSE)</f>
        <v>#N/A</v>
      </c>
    </row>
    <row r="203" spans="3:15" ht="15" customHeight="1">
      <c r="C203" s="107">
        <v>199</v>
      </c>
      <c r="D203" s="108" t="s">
        <v>68</v>
      </c>
      <c r="E203" s="107">
        <v>2022</v>
      </c>
      <c r="F203" s="107" t="str">
        <f t="shared" si="6"/>
        <v>PRONE-GGC-731-2022</v>
      </c>
      <c r="G203" s="109" t="s">
        <v>91</v>
      </c>
      <c r="H203" s="110" t="s">
        <v>70</v>
      </c>
      <c r="I203" s="110" t="s">
        <v>254</v>
      </c>
      <c r="J203" s="111">
        <v>169738925</v>
      </c>
      <c r="K203" s="111">
        <v>0</v>
      </c>
      <c r="L203" s="112">
        <f t="shared" si="7"/>
        <v>169738925</v>
      </c>
      <c r="M203" s="113"/>
      <c r="N203" s="96" t="str">
        <f>VLOOKUP(G203,'[1]V.E. 2025'!F:F,1,FALSE)</f>
        <v>GGC-731-2022</v>
      </c>
      <c r="O203" s="95" t="str">
        <f>+VLOOKUP(F203,'2026'!D:D,1,FALSE)</f>
        <v>PRONE-GGC-731-2022</v>
      </c>
    </row>
    <row r="204" spans="3:15" ht="15" customHeight="1">
      <c r="C204" s="107">
        <v>200</v>
      </c>
      <c r="D204" s="108" t="s">
        <v>68</v>
      </c>
      <c r="E204" s="107">
        <v>2022</v>
      </c>
      <c r="F204" s="107" t="str">
        <f t="shared" si="6"/>
        <v>PRONE-GGC-732-2022</v>
      </c>
      <c r="G204" s="109" t="s">
        <v>93</v>
      </c>
      <c r="H204" s="110" t="s">
        <v>70</v>
      </c>
      <c r="I204" s="110" t="s">
        <v>254</v>
      </c>
      <c r="J204" s="111">
        <v>132267115</v>
      </c>
      <c r="K204" s="111">
        <v>0</v>
      </c>
      <c r="L204" s="112">
        <f t="shared" si="7"/>
        <v>132267115</v>
      </c>
      <c r="M204" s="113"/>
      <c r="N204" s="96" t="str">
        <f>VLOOKUP(G204,'[1]V.E. 2025'!F:F,1,FALSE)</f>
        <v>GGC-732-2022</v>
      </c>
      <c r="O204" s="95" t="str">
        <f>+VLOOKUP(F204,'2026'!D:D,1,FALSE)</f>
        <v>PRONE-GGC-732-2022</v>
      </c>
    </row>
    <row r="205" spans="3:15" ht="15" customHeight="1">
      <c r="C205" s="107">
        <v>201</v>
      </c>
      <c r="D205" s="108" t="s">
        <v>68</v>
      </c>
      <c r="E205" s="107">
        <v>2022</v>
      </c>
      <c r="F205" s="107" t="str">
        <f t="shared" si="6"/>
        <v>PRONE-GGC-733-2022</v>
      </c>
      <c r="G205" s="109" t="s">
        <v>96</v>
      </c>
      <c r="H205" s="110" t="s">
        <v>70</v>
      </c>
      <c r="I205" s="110" t="s">
        <v>254</v>
      </c>
      <c r="J205" s="111">
        <v>363946697</v>
      </c>
      <c r="K205" s="111">
        <v>0</v>
      </c>
      <c r="L205" s="112">
        <f t="shared" si="7"/>
        <v>363946697</v>
      </c>
      <c r="M205" s="113"/>
      <c r="N205" s="96" t="str">
        <f>VLOOKUP(G205,'[1]V.E. 2025'!F:F,1,FALSE)</f>
        <v>GGC-733-2022</v>
      </c>
      <c r="O205" s="95" t="str">
        <f>+VLOOKUP(F205,'2026'!D:D,1,FALSE)</f>
        <v>PRONE-GGC-733-2022</v>
      </c>
    </row>
    <row r="206" spans="3:15" ht="15" customHeight="1">
      <c r="C206" s="107">
        <v>202</v>
      </c>
      <c r="D206" s="108" t="s">
        <v>68</v>
      </c>
      <c r="E206" s="107">
        <v>2022</v>
      </c>
      <c r="F206" s="107" t="str">
        <f t="shared" si="6"/>
        <v>PRONE-GGC-734-2022</v>
      </c>
      <c r="G206" s="109" t="s">
        <v>81</v>
      </c>
      <c r="H206" s="110" t="s">
        <v>70</v>
      </c>
      <c r="I206" s="110" t="s">
        <v>254</v>
      </c>
      <c r="J206" s="111">
        <v>118064456</v>
      </c>
      <c r="K206" s="111">
        <v>0</v>
      </c>
      <c r="L206" s="112">
        <f t="shared" si="7"/>
        <v>118064456</v>
      </c>
      <c r="M206" s="113"/>
      <c r="N206" s="96" t="str">
        <f>VLOOKUP(G206,'[1]V.E. 2025'!F:F,1,FALSE)</f>
        <v>GGC-734-2022</v>
      </c>
      <c r="O206" s="95" t="str">
        <f>+VLOOKUP(F206,'2026'!D:D,1,FALSE)</f>
        <v>PRONE-GGC-734-2022</v>
      </c>
    </row>
    <row r="207" spans="3:15" ht="15" customHeight="1">
      <c r="C207" s="107">
        <v>203</v>
      </c>
      <c r="D207" s="108" t="s">
        <v>68</v>
      </c>
      <c r="E207" s="107">
        <v>2022</v>
      </c>
      <c r="F207" s="107" t="str">
        <f t="shared" si="6"/>
        <v>PRONE-GGC-735-2022</v>
      </c>
      <c r="G207" s="109" t="s">
        <v>83</v>
      </c>
      <c r="H207" s="110" t="s">
        <v>70</v>
      </c>
      <c r="I207" s="110" t="s">
        <v>254</v>
      </c>
      <c r="J207" s="111">
        <v>176070562</v>
      </c>
      <c r="K207" s="111">
        <v>0</v>
      </c>
      <c r="L207" s="112">
        <f t="shared" si="7"/>
        <v>176070562</v>
      </c>
      <c r="M207" s="113"/>
      <c r="N207" s="96" t="str">
        <f>VLOOKUP(G207,'[1]V.E. 2025'!F:F,1,FALSE)</f>
        <v>GGC-735-2022</v>
      </c>
      <c r="O207" s="95" t="str">
        <f>+VLOOKUP(F207,'2026'!D:D,1,FALSE)</f>
        <v>PRONE-GGC-735-2022</v>
      </c>
    </row>
    <row r="208" spans="3:15" ht="15" customHeight="1">
      <c r="C208" s="107">
        <v>204</v>
      </c>
      <c r="D208" s="108" t="s">
        <v>68</v>
      </c>
      <c r="E208" s="107">
        <v>2022</v>
      </c>
      <c r="F208" s="107" t="str">
        <f t="shared" si="6"/>
        <v>PRONE-GGC-736-2022</v>
      </c>
      <c r="G208" s="109" t="s">
        <v>97</v>
      </c>
      <c r="H208" s="110" t="s">
        <v>70</v>
      </c>
      <c r="I208" s="110" t="s">
        <v>254</v>
      </c>
      <c r="J208" s="111">
        <v>249592970</v>
      </c>
      <c r="K208" s="111">
        <v>0</v>
      </c>
      <c r="L208" s="112">
        <f t="shared" si="7"/>
        <v>249592970</v>
      </c>
      <c r="M208" s="113"/>
      <c r="N208" s="96" t="str">
        <f>VLOOKUP(G208,'[1]V.E. 2025'!F:F,1,FALSE)</f>
        <v>GGC-736-2022</v>
      </c>
      <c r="O208" s="95" t="str">
        <f>+VLOOKUP(F208,'2026'!D:D,1,FALSE)</f>
        <v>PRONE-GGC-736-2022</v>
      </c>
    </row>
    <row r="209" spans="3:15" ht="15" customHeight="1">
      <c r="C209" s="107">
        <v>205</v>
      </c>
      <c r="D209" s="108" t="s">
        <v>68</v>
      </c>
      <c r="E209" s="107">
        <v>2022</v>
      </c>
      <c r="F209" s="107" t="str">
        <f t="shared" si="6"/>
        <v>PRONE-GGC-737-2022</v>
      </c>
      <c r="G209" s="109" t="s">
        <v>90</v>
      </c>
      <c r="H209" s="110" t="s">
        <v>70</v>
      </c>
      <c r="I209" s="110" t="s">
        <v>254</v>
      </c>
      <c r="J209" s="111">
        <v>290428141</v>
      </c>
      <c r="K209" s="111">
        <v>0</v>
      </c>
      <c r="L209" s="112">
        <f t="shared" si="7"/>
        <v>290428141</v>
      </c>
      <c r="M209" s="113"/>
      <c r="N209" s="96" t="str">
        <f>VLOOKUP(G209,'[1]V.E. 2025'!F:F,1,FALSE)</f>
        <v>GGC-737-2022</v>
      </c>
      <c r="O209" s="95" t="str">
        <f>+VLOOKUP(F209,'2026'!D:D,1,FALSE)</f>
        <v>PRONE-GGC-737-2022</v>
      </c>
    </row>
    <row r="210" spans="3:15" ht="15" customHeight="1">
      <c r="C210" s="107">
        <v>206</v>
      </c>
      <c r="D210" s="108" t="s">
        <v>68</v>
      </c>
      <c r="E210" s="107">
        <v>2022</v>
      </c>
      <c r="F210" s="107" t="str">
        <f t="shared" si="6"/>
        <v>PRONE-GGC-738-2022</v>
      </c>
      <c r="G210" s="109" t="s">
        <v>101</v>
      </c>
      <c r="H210" s="110" t="s">
        <v>70</v>
      </c>
      <c r="I210" s="110" t="s">
        <v>254</v>
      </c>
      <c r="J210" s="111">
        <v>158988752</v>
      </c>
      <c r="K210" s="111">
        <v>0</v>
      </c>
      <c r="L210" s="112">
        <f t="shared" si="7"/>
        <v>158988752</v>
      </c>
      <c r="M210" s="113"/>
      <c r="N210" s="96" t="str">
        <f>VLOOKUP(G210,'[1]V.E. 2025'!F:F,1,FALSE)</f>
        <v>GGC-738-2022</v>
      </c>
      <c r="O210" s="95" t="str">
        <f>+VLOOKUP(F210,'2026'!D:D,1,FALSE)</f>
        <v>PRONE-GGC-738-2022</v>
      </c>
    </row>
    <row r="211" spans="3:15" ht="15" hidden="1" customHeight="1">
      <c r="C211" s="107">
        <v>207</v>
      </c>
      <c r="D211" s="114" t="s">
        <v>268</v>
      </c>
      <c r="E211" s="107">
        <v>2019</v>
      </c>
      <c r="F211" s="107" t="str">
        <f t="shared" si="6"/>
        <v xml:space="preserve"> FAZNI-GGC-739-2019</v>
      </c>
      <c r="G211" s="109" t="s">
        <v>426</v>
      </c>
      <c r="H211" s="110" t="s">
        <v>260</v>
      </c>
      <c r="I211" s="110" t="s">
        <v>262</v>
      </c>
      <c r="J211" s="111">
        <v>0.5</v>
      </c>
      <c r="K211" s="111">
        <v>0</v>
      </c>
      <c r="L211" s="112">
        <f t="shared" si="7"/>
        <v>0.5</v>
      </c>
      <c r="M211" s="113" t="s">
        <v>255</v>
      </c>
      <c r="O211" s="95" t="e">
        <f>+VLOOKUP(F211,'2026'!D:D,1,FALSE)</f>
        <v>#N/A</v>
      </c>
    </row>
    <row r="212" spans="3:15" ht="15" customHeight="1">
      <c r="C212" s="107">
        <v>208</v>
      </c>
      <c r="D212" s="108" t="s">
        <v>68</v>
      </c>
      <c r="E212" s="107">
        <v>2022</v>
      </c>
      <c r="F212" s="107" t="str">
        <f t="shared" si="6"/>
        <v>PRONE-GGC-739-2022</v>
      </c>
      <c r="G212" s="109" t="s">
        <v>94</v>
      </c>
      <c r="H212" s="110" t="s">
        <v>70</v>
      </c>
      <c r="I212" s="110" t="s">
        <v>254</v>
      </c>
      <c r="J212" s="111">
        <v>193488547</v>
      </c>
      <c r="K212" s="111">
        <v>0</v>
      </c>
      <c r="L212" s="112">
        <f t="shared" si="7"/>
        <v>193488547</v>
      </c>
      <c r="M212" s="113"/>
      <c r="N212" s="96" t="str">
        <f>VLOOKUP(G212,'[1]V.E. 2025'!F:F,1,FALSE)</f>
        <v>GGC-739-2022</v>
      </c>
      <c r="O212" s="95" t="str">
        <f>+VLOOKUP(F212,'2026'!D:D,1,FALSE)</f>
        <v>PRONE-GGC-739-2022</v>
      </c>
    </row>
    <row r="213" spans="3:15" ht="15" customHeight="1">
      <c r="C213" s="107">
        <v>209</v>
      </c>
      <c r="D213" s="108" t="s">
        <v>68</v>
      </c>
      <c r="E213" s="107">
        <v>2022</v>
      </c>
      <c r="F213" s="107" t="str">
        <f t="shared" si="6"/>
        <v>PRONE-GGC-740-2022</v>
      </c>
      <c r="G213" s="109" t="s">
        <v>92</v>
      </c>
      <c r="H213" s="110" t="s">
        <v>70</v>
      </c>
      <c r="I213" s="110" t="s">
        <v>254</v>
      </c>
      <c r="J213" s="111">
        <v>213585419</v>
      </c>
      <c r="K213" s="111">
        <v>0</v>
      </c>
      <c r="L213" s="112">
        <f t="shared" si="7"/>
        <v>213585419</v>
      </c>
      <c r="M213" s="113"/>
      <c r="N213" s="96" t="str">
        <f>VLOOKUP(G213,'[1]V.E. 2025'!F:F,1,FALSE)</f>
        <v>GGC-740-2022</v>
      </c>
      <c r="O213" s="95" t="str">
        <f>+VLOOKUP(F213,'2026'!D:D,1,FALSE)</f>
        <v>PRONE-GGC-740-2022</v>
      </c>
    </row>
    <row r="214" spans="3:15" ht="15" hidden="1" customHeight="1">
      <c r="C214" s="107">
        <v>210</v>
      </c>
      <c r="D214" s="114" t="s">
        <v>68</v>
      </c>
      <c r="E214" s="107">
        <v>2019</v>
      </c>
      <c r="F214" s="107" t="str">
        <f t="shared" si="6"/>
        <v>PRONE-GGC-744-2019</v>
      </c>
      <c r="G214" s="109" t="s">
        <v>427</v>
      </c>
      <c r="H214" s="110" t="s">
        <v>428</v>
      </c>
      <c r="I214" s="110" t="s">
        <v>262</v>
      </c>
      <c r="J214" s="111">
        <v>184752515.5</v>
      </c>
      <c r="K214" s="111">
        <v>184752515.5</v>
      </c>
      <c r="L214" s="112">
        <f t="shared" si="7"/>
        <v>0</v>
      </c>
      <c r="M214" s="113"/>
      <c r="N214" s="96" t="e">
        <f>VLOOKUP(G214,'[1]V.E. 2025'!F:F,1,FALSE)</f>
        <v>#N/A</v>
      </c>
      <c r="O214" s="95" t="e">
        <f>+VLOOKUP(F214,'2026'!D:D,1,FALSE)</f>
        <v>#N/A</v>
      </c>
    </row>
    <row r="215" spans="3:15" ht="15" hidden="1" customHeight="1">
      <c r="C215" s="107">
        <v>211</v>
      </c>
      <c r="D215" s="114" t="s">
        <v>68</v>
      </c>
      <c r="E215" s="107">
        <v>2019</v>
      </c>
      <c r="F215" s="107" t="str">
        <f t="shared" si="6"/>
        <v>PRONE-GGC-745-2019</v>
      </c>
      <c r="G215" s="109" t="s">
        <v>429</v>
      </c>
      <c r="H215" s="110" t="s">
        <v>428</v>
      </c>
      <c r="I215" s="110" t="s">
        <v>262</v>
      </c>
      <c r="J215" s="111">
        <v>156954988.5</v>
      </c>
      <c r="K215" s="111">
        <v>156954988.5</v>
      </c>
      <c r="L215" s="112">
        <f t="shared" si="7"/>
        <v>0</v>
      </c>
      <c r="M215" s="113"/>
      <c r="N215" s="96" t="e">
        <f>VLOOKUP(G215,'[1]V.E. 2025'!F:F,1,FALSE)</f>
        <v>#N/A</v>
      </c>
      <c r="O215" s="95" t="e">
        <f>+VLOOKUP(F215,'2026'!D:D,1,FALSE)</f>
        <v>#N/A</v>
      </c>
    </row>
    <row r="216" spans="3:15" ht="15" hidden="1" customHeight="1">
      <c r="C216" s="107">
        <v>212</v>
      </c>
      <c r="D216" s="114" t="s">
        <v>68</v>
      </c>
      <c r="E216" s="107">
        <v>2019</v>
      </c>
      <c r="F216" s="107" t="str">
        <f t="shared" si="6"/>
        <v>PRONE-GGC-746-2019</v>
      </c>
      <c r="G216" s="109" t="s">
        <v>430</v>
      </c>
      <c r="H216" s="110" t="s">
        <v>428</v>
      </c>
      <c r="I216" s="110" t="s">
        <v>262</v>
      </c>
      <c r="J216" s="111">
        <v>104367287</v>
      </c>
      <c r="K216" s="111">
        <v>104367287</v>
      </c>
      <c r="L216" s="112">
        <f t="shared" si="7"/>
        <v>0</v>
      </c>
      <c r="M216" s="113"/>
      <c r="N216" s="96" t="e">
        <f>VLOOKUP(G216,'[1]V.E. 2025'!F:F,1,FALSE)</f>
        <v>#N/A</v>
      </c>
      <c r="O216" s="95" t="e">
        <f>+VLOOKUP(F216,'2026'!D:D,1,FALSE)</f>
        <v>#N/A</v>
      </c>
    </row>
    <row r="217" spans="3:15" ht="15" hidden="1" customHeight="1">
      <c r="C217" s="107">
        <v>213</v>
      </c>
      <c r="D217" s="114" t="s">
        <v>256</v>
      </c>
      <c r="E217" s="107">
        <v>2019</v>
      </c>
      <c r="F217" s="107" t="str">
        <f t="shared" si="6"/>
        <v xml:space="preserve"> FAER-GGC-759-2019</v>
      </c>
      <c r="G217" s="109" t="s">
        <v>431</v>
      </c>
      <c r="H217" s="110" t="s">
        <v>432</v>
      </c>
      <c r="I217" s="110" t="s">
        <v>263</v>
      </c>
      <c r="J217" s="111">
        <v>1910179028.4000001</v>
      </c>
      <c r="K217" s="111">
        <v>0</v>
      </c>
      <c r="L217" s="112">
        <f t="shared" si="7"/>
        <v>1910179028.4000001</v>
      </c>
      <c r="M217" s="113"/>
      <c r="N217" s="96" t="e">
        <f>VLOOKUP(G217,'[1]V.E. 2025'!F:F,1,FALSE)</f>
        <v>#N/A</v>
      </c>
      <c r="O217" s="95" t="e">
        <f>+VLOOKUP(F217,'2026'!D:D,1,FALSE)</f>
        <v>#N/A</v>
      </c>
    </row>
    <row r="218" spans="3:15" ht="15" hidden="1" customHeight="1">
      <c r="C218" s="107">
        <v>214</v>
      </c>
      <c r="D218" s="114" t="s">
        <v>256</v>
      </c>
      <c r="E218" s="107">
        <v>2019</v>
      </c>
      <c r="F218" s="107" t="str">
        <f t="shared" si="6"/>
        <v xml:space="preserve"> FAER-GGC-759-2019</v>
      </c>
      <c r="G218" s="109" t="s">
        <v>431</v>
      </c>
      <c r="H218" s="110" t="s">
        <v>60</v>
      </c>
      <c r="I218" s="110" t="s">
        <v>265</v>
      </c>
      <c r="J218" s="111">
        <v>1273452685.5999999</v>
      </c>
      <c r="K218" s="111">
        <v>0</v>
      </c>
      <c r="L218" s="112">
        <f t="shared" si="7"/>
        <v>1273452685.5999999</v>
      </c>
      <c r="M218" s="113"/>
      <c r="N218" s="96" t="e">
        <f>VLOOKUP(G218,'[1]V.E. 2025'!F:F,1,FALSE)</f>
        <v>#N/A</v>
      </c>
      <c r="O218" s="95" t="e">
        <f>+VLOOKUP(F218,'2026'!D:D,1,FALSE)</f>
        <v>#N/A</v>
      </c>
    </row>
    <row r="219" spans="3:15" ht="15" hidden="1" customHeight="1">
      <c r="C219" s="107">
        <v>215</v>
      </c>
      <c r="D219" s="114" t="s">
        <v>268</v>
      </c>
      <c r="E219" s="107">
        <v>2019</v>
      </c>
      <c r="F219" s="107" t="str">
        <f t="shared" si="6"/>
        <v xml:space="preserve"> FAZNI-GGC-762-2019</v>
      </c>
      <c r="G219" s="109" t="s">
        <v>433</v>
      </c>
      <c r="H219" s="110" t="s">
        <v>313</v>
      </c>
      <c r="I219" s="110" t="s">
        <v>262</v>
      </c>
      <c r="J219" s="111">
        <v>0.5</v>
      </c>
      <c r="K219" s="111">
        <v>0</v>
      </c>
      <c r="L219" s="112">
        <f t="shared" si="7"/>
        <v>0.5</v>
      </c>
      <c r="M219" s="113" t="s">
        <v>255</v>
      </c>
      <c r="O219" s="95" t="e">
        <f>+VLOOKUP(F219,'2026'!D:D,1,FALSE)</f>
        <v>#N/A</v>
      </c>
    </row>
    <row r="220" spans="3:15" ht="15" hidden="1" customHeight="1">
      <c r="C220" s="107">
        <v>216</v>
      </c>
      <c r="D220" s="114" t="s">
        <v>268</v>
      </c>
      <c r="E220" s="107">
        <v>2019</v>
      </c>
      <c r="F220" s="107" t="str">
        <f t="shared" si="6"/>
        <v xml:space="preserve"> FAZNI-GGC-765-2019</v>
      </c>
      <c r="G220" s="109" t="s">
        <v>434</v>
      </c>
      <c r="H220" s="110" t="s">
        <v>313</v>
      </c>
      <c r="I220" s="110" t="s">
        <v>262</v>
      </c>
      <c r="J220" s="111">
        <v>0.5</v>
      </c>
      <c r="K220" s="111">
        <v>0</v>
      </c>
      <c r="L220" s="112">
        <f t="shared" si="7"/>
        <v>0.5</v>
      </c>
      <c r="M220" s="113" t="s">
        <v>255</v>
      </c>
      <c r="O220" s="95" t="e">
        <f>+VLOOKUP(F220,'2026'!D:D,1,FALSE)</f>
        <v>#N/A</v>
      </c>
    </row>
    <row r="221" spans="3:15" ht="15" hidden="1" customHeight="1">
      <c r="C221" s="107">
        <v>217</v>
      </c>
      <c r="D221" s="114" t="s">
        <v>68</v>
      </c>
      <c r="E221" s="107">
        <v>2019</v>
      </c>
      <c r="F221" s="107" t="str">
        <f t="shared" si="6"/>
        <v>PRONE-GGC-768-2019</v>
      </c>
      <c r="G221" s="109" t="s">
        <v>134</v>
      </c>
      <c r="H221" s="110" t="s">
        <v>105</v>
      </c>
      <c r="I221" s="110" t="s">
        <v>265</v>
      </c>
      <c r="J221" s="111">
        <v>297131269.60000002</v>
      </c>
      <c r="K221" s="111">
        <v>0</v>
      </c>
      <c r="L221" s="112">
        <f t="shared" si="7"/>
        <v>297131269.60000002</v>
      </c>
      <c r="M221" s="113"/>
      <c r="N221" s="96" t="str">
        <f>VLOOKUP(G221,'[1]V.E. 2025'!F:F,1,FALSE)</f>
        <v>GGC-768-2019</v>
      </c>
      <c r="O221" s="95" t="e">
        <f>+VLOOKUP(F221,'2026'!D:D,1,FALSE)</f>
        <v>#N/A</v>
      </c>
    </row>
    <row r="222" spans="3:15" ht="15" hidden="1" customHeight="1">
      <c r="C222" s="107">
        <v>218</v>
      </c>
      <c r="D222" s="114" t="s">
        <v>68</v>
      </c>
      <c r="E222" s="107">
        <v>2019</v>
      </c>
      <c r="F222" s="107" t="str">
        <f t="shared" si="6"/>
        <v>PRONE-GGC-773-2019</v>
      </c>
      <c r="G222" s="109" t="s">
        <v>135</v>
      </c>
      <c r="H222" s="110" t="s">
        <v>105</v>
      </c>
      <c r="I222" s="110" t="s">
        <v>265</v>
      </c>
      <c r="J222" s="111">
        <v>45690749</v>
      </c>
      <c r="K222" s="111">
        <v>0</v>
      </c>
      <c r="L222" s="112">
        <f t="shared" si="7"/>
        <v>45690749</v>
      </c>
      <c r="M222" s="113"/>
      <c r="N222" s="96" t="str">
        <f>VLOOKUP(G222,'[1]V.E. 2025'!F:F,1,FALSE)</f>
        <v>GGC-773-2019</v>
      </c>
      <c r="O222" s="95" t="e">
        <f>+VLOOKUP(F222,'2026'!D:D,1,FALSE)</f>
        <v>#N/A</v>
      </c>
    </row>
    <row r="223" spans="3:15" ht="15" hidden="1" customHeight="1">
      <c r="C223" s="107">
        <v>219</v>
      </c>
      <c r="D223" s="114" t="s">
        <v>68</v>
      </c>
      <c r="E223" s="107">
        <v>2019</v>
      </c>
      <c r="F223" s="107" t="str">
        <f t="shared" si="6"/>
        <v>PRONE-GGC-774-2019</v>
      </c>
      <c r="G223" s="109" t="s">
        <v>136</v>
      </c>
      <c r="H223" s="110" t="s">
        <v>105</v>
      </c>
      <c r="I223" s="110" t="s">
        <v>265</v>
      </c>
      <c r="J223" s="111">
        <v>125232252.40000001</v>
      </c>
      <c r="K223" s="111">
        <v>0</v>
      </c>
      <c r="L223" s="112">
        <f t="shared" si="7"/>
        <v>125232252.40000001</v>
      </c>
      <c r="M223" s="113"/>
      <c r="N223" s="96" t="str">
        <f>VLOOKUP(G223,'[1]V.E. 2025'!F:F,1,FALSE)</f>
        <v>GGC-774-2019</v>
      </c>
      <c r="O223" s="95" t="e">
        <f>+VLOOKUP(F223,'2026'!D:D,1,FALSE)</f>
        <v>#N/A</v>
      </c>
    </row>
    <row r="224" spans="3:15" ht="15" hidden="1" customHeight="1">
      <c r="C224" s="107">
        <v>220</v>
      </c>
      <c r="D224" s="114" t="s">
        <v>68</v>
      </c>
      <c r="E224" s="107">
        <v>2019</v>
      </c>
      <c r="F224" s="107" t="str">
        <f t="shared" si="6"/>
        <v>PRONE-GGC-775-2019</v>
      </c>
      <c r="G224" s="109" t="s">
        <v>146</v>
      </c>
      <c r="H224" s="110" t="s">
        <v>105</v>
      </c>
      <c r="I224" s="110" t="s">
        <v>265</v>
      </c>
      <c r="J224" s="111">
        <v>351898084.80000001</v>
      </c>
      <c r="K224" s="111">
        <v>0</v>
      </c>
      <c r="L224" s="112">
        <f t="shared" si="7"/>
        <v>351898084.80000001</v>
      </c>
      <c r="M224" s="113"/>
      <c r="N224" s="96" t="str">
        <f>VLOOKUP(G224,'[1]V.E. 2025'!F:F,1,FALSE)</f>
        <v>GGC-775-2019</v>
      </c>
      <c r="O224" s="95" t="e">
        <f>+VLOOKUP(F224,'2026'!D:D,1,FALSE)</f>
        <v>#N/A</v>
      </c>
    </row>
    <row r="225" spans="3:15" ht="15" hidden="1" customHeight="1">
      <c r="C225" s="107">
        <v>221</v>
      </c>
      <c r="D225" s="114" t="s">
        <v>68</v>
      </c>
      <c r="E225" s="107">
        <v>2019</v>
      </c>
      <c r="F225" s="107" t="str">
        <f t="shared" si="6"/>
        <v>PRONE-GGC-777-2019</v>
      </c>
      <c r="G225" s="109" t="s">
        <v>149</v>
      </c>
      <c r="H225" s="110" t="s">
        <v>105</v>
      </c>
      <c r="I225" s="110" t="s">
        <v>265</v>
      </c>
      <c r="J225" s="111">
        <v>114763438.59999999</v>
      </c>
      <c r="K225" s="111">
        <v>0</v>
      </c>
      <c r="L225" s="112">
        <f t="shared" si="7"/>
        <v>114763438.59999999</v>
      </c>
      <c r="M225" s="113"/>
      <c r="N225" s="96" t="str">
        <f>VLOOKUP(G225,'[1]V.E. 2025'!F:F,1,FALSE)</f>
        <v>GGC-777-2019</v>
      </c>
      <c r="O225" s="95" t="e">
        <f>+VLOOKUP(F225,'2026'!D:D,1,FALSE)</f>
        <v>#N/A</v>
      </c>
    </row>
    <row r="226" spans="3:15" ht="15" hidden="1" customHeight="1">
      <c r="C226" s="107">
        <v>222</v>
      </c>
      <c r="D226" s="114" t="s">
        <v>68</v>
      </c>
      <c r="E226" s="107">
        <v>2019</v>
      </c>
      <c r="F226" s="107" t="str">
        <f t="shared" si="6"/>
        <v>PRONE-GGC-779-2019</v>
      </c>
      <c r="G226" s="109" t="s">
        <v>435</v>
      </c>
      <c r="H226" s="110" t="s">
        <v>436</v>
      </c>
      <c r="I226" s="110" t="s">
        <v>263</v>
      </c>
      <c r="J226" s="111">
        <v>909842786.10000002</v>
      </c>
      <c r="K226" s="111">
        <v>0</v>
      </c>
      <c r="L226" s="112">
        <f t="shared" si="7"/>
        <v>909842786.10000002</v>
      </c>
      <c r="M226" s="113"/>
      <c r="N226" s="96" t="e">
        <f>VLOOKUP(G226,'[1]V.E. 2025'!F:F,1,FALSE)</f>
        <v>#N/A</v>
      </c>
      <c r="O226" s="95" t="e">
        <f>+VLOOKUP(F226,'2026'!D:D,1,FALSE)</f>
        <v>#N/A</v>
      </c>
    </row>
    <row r="227" spans="3:15" ht="15" hidden="1" customHeight="1">
      <c r="C227" s="107">
        <v>223</v>
      </c>
      <c r="D227" s="114" t="s">
        <v>68</v>
      </c>
      <c r="E227" s="107">
        <v>2019</v>
      </c>
      <c r="F227" s="107" t="str">
        <f t="shared" ref="F227:F246" si="8">CONCATENATE(D227,"-",G227)</f>
        <v>PRONE-GGC-779-2019</v>
      </c>
      <c r="G227" s="109" t="s">
        <v>435</v>
      </c>
      <c r="H227" s="110" t="s">
        <v>105</v>
      </c>
      <c r="I227" s="110" t="s">
        <v>265</v>
      </c>
      <c r="J227" s="111">
        <v>606561857.39999998</v>
      </c>
      <c r="K227" s="111">
        <v>0</v>
      </c>
      <c r="L227" s="112">
        <f t="shared" si="7"/>
        <v>606561857.39999998</v>
      </c>
      <c r="M227" s="113"/>
      <c r="N227" s="96" t="e">
        <f>VLOOKUP(G227,'[1]V.E. 2025'!F:F,1,FALSE)</f>
        <v>#N/A</v>
      </c>
      <c r="O227" s="95" t="e">
        <f>+VLOOKUP(F227,'2026'!D:D,1,FALSE)</f>
        <v>#N/A</v>
      </c>
    </row>
    <row r="228" spans="3:15" ht="15" hidden="1" customHeight="1">
      <c r="C228" s="107">
        <v>224</v>
      </c>
      <c r="D228" s="114" t="s">
        <v>68</v>
      </c>
      <c r="E228" s="107">
        <v>2019</v>
      </c>
      <c r="F228" s="107" t="str">
        <f t="shared" si="8"/>
        <v>PRONE-GGC-780-2019</v>
      </c>
      <c r="G228" s="109" t="s">
        <v>152</v>
      </c>
      <c r="H228" s="110" t="s">
        <v>105</v>
      </c>
      <c r="I228" s="110" t="s">
        <v>265</v>
      </c>
      <c r="J228" s="111">
        <v>1635042659.4000001</v>
      </c>
      <c r="K228" s="111">
        <v>0</v>
      </c>
      <c r="L228" s="112">
        <f t="shared" si="7"/>
        <v>1635042659.4000001</v>
      </c>
      <c r="M228" s="113"/>
      <c r="N228" s="96" t="str">
        <f>VLOOKUP(G228,'[1]V.E. 2025'!F:F,1,FALSE)</f>
        <v>GGC-780-2019</v>
      </c>
      <c r="O228" s="95" t="e">
        <f>+VLOOKUP(F228,'2026'!D:D,1,FALSE)</f>
        <v>#N/A</v>
      </c>
    </row>
    <row r="229" spans="3:15" ht="15" hidden="1" customHeight="1">
      <c r="C229" s="107">
        <v>225</v>
      </c>
      <c r="D229" s="114" t="s">
        <v>68</v>
      </c>
      <c r="E229" s="107">
        <v>2019</v>
      </c>
      <c r="F229" s="107" t="str">
        <f t="shared" si="8"/>
        <v>PRONE-GGC-781-2019</v>
      </c>
      <c r="G229" s="109" t="s">
        <v>150</v>
      </c>
      <c r="H229" s="110" t="s">
        <v>105</v>
      </c>
      <c r="I229" s="110" t="s">
        <v>265</v>
      </c>
      <c r="J229" s="111">
        <v>81626076.599999994</v>
      </c>
      <c r="K229" s="111">
        <v>0</v>
      </c>
      <c r="L229" s="112">
        <f t="shared" si="7"/>
        <v>81626076.599999994</v>
      </c>
      <c r="M229" s="113"/>
      <c r="N229" s="96" t="str">
        <f>VLOOKUP(G229,'[1]V.E. 2025'!F:F,1,FALSE)</f>
        <v>GGC-781-2019</v>
      </c>
      <c r="O229" s="95" t="e">
        <f>+VLOOKUP(F229,'2026'!D:D,1,FALSE)</f>
        <v>#N/A</v>
      </c>
    </row>
    <row r="230" spans="3:15" ht="15" hidden="1" customHeight="1">
      <c r="C230" s="107">
        <v>226</v>
      </c>
      <c r="D230" s="114" t="s">
        <v>68</v>
      </c>
      <c r="E230" s="107">
        <v>2019</v>
      </c>
      <c r="F230" s="107" t="str">
        <f t="shared" si="8"/>
        <v>PRONE-GGC-783-2019</v>
      </c>
      <c r="G230" s="109" t="s">
        <v>141</v>
      </c>
      <c r="H230" s="110" t="s">
        <v>105</v>
      </c>
      <c r="I230" s="110" t="s">
        <v>265</v>
      </c>
      <c r="J230" s="111">
        <v>65493288.600000001</v>
      </c>
      <c r="K230" s="111">
        <v>0</v>
      </c>
      <c r="L230" s="112">
        <f t="shared" si="7"/>
        <v>65493288.600000001</v>
      </c>
      <c r="M230" s="113"/>
      <c r="N230" s="96" t="str">
        <f>VLOOKUP(G230,'[1]V.E. 2025'!F:F,1,FALSE)</f>
        <v>GGC-783-2019</v>
      </c>
      <c r="O230" s="95" t="e">
        <f>+VLOOKUP(F230,'2026'!D:D,1,FALSE)</f>
        <v>#N/A</v>
      </c>
    </row>
    <row r="231" spans="3:15" ht="15" hidden="1" customHeight="1">
      <c r="C231" s="107">
        <v>227</v>
      </c>
      <c r="D231" s="114" t="s">
        <v>68</v>
      </c>
      <c r="E231" s="107">
        <v>2019</v>
      </c>
      <c r="F231" s="107" t="str">
        <f t="shared" si="8"/>
        <v>PRONE-GGC-784-2019</v>
      </c>
      <c r="G231" s="109" t="s">
        <v>142</v>
      </c>
      <c r="H231" s="110" t="s">
        <v>105</v>
      </c>
      <c r="I231" s="110" t="s">
        <v>265</v>
      </c>
      <c r="J231" s="111">
        <v>417883977.80000001</v>
      </c>
      <c r="K231" s="111">
        <v>0</v>
      </c>
      <c r="L231" s="112">
        <f t="shared" si="7"/>
        <v>417883977.80000001</v>
      </c>
      <c r="M231" s="113"/>
      <c r="N231" s="96" t="str">
        <f>VLOOKUP(G231,'[1]V.E. 2025'!F:F,1,FALSE)</f>
        <v>GGC-784-2019</v>
      </c>
      <c r="O231" s="95" t="e">
        <f>+VLOOKUP(F231,'2026'!D:D,1,FALSE)</f>
        <v>#N/A</v>
      </c>
    </row>
    <row r="232" spans="3:15" ht="15" hidden="1" customHeight="1">
      <c r="C232" s="107">
        <v>228</v>
      </c>
      <c r="D232" s="114" t="s">
        <v>68</v>
      </c>
      <c r="E232" s="107">
        <v>2019</v>
      </c>
      <c r="F232" s="107" t="str">
        <f t="shared" si="8"/>
        <v>PRONE-GGC-785-2019</v>
      </c>
      <c r="G232" s="109" t="s">
        <v>143</v>
      </c>
      <c r="H232" s="110" t="s">
        <v>105</v>
      </c>
      <c r="I232" s="110" t="s">
        <v>265</v>
      </c>
      <c r="J232" s="111">
        <v>229471586</v>
      </c>
      <c r="K232" s="111">
        <v>0</v>
      </c>
      <c r="L232" s="112">
        <f t="shared" si="7"/>
        <v>229471586</v>
      </c>
      <c r="M232" s="113"/>
      <c r="N232" s="96" t="str">
        <f>VLOOKUP(G232,'[1]V.E. 2025'!F:F,1,FALSE)</f>
        <v>GGC-785-2019</v>
      </c>
      <c r="O232" s="95" t="e">
        <f>+VLOOKUP(F232,'2026'!D:D,1,FALSE)</f>
        <v>#N/A</v>
      </c>
    </row>
    <row r="233" spans="3:15" ht="15" hidden="1" customHeight="1">
      <c r="C233" s="107">
        <v>229</v>
      </c>
      <c r="D233" s="114" t="s">
        <v>68</v>
      </c>
      <c r="E233" s="107">
        <v>2019</v>
      </c>
      <c r="F233" s="107" t="str">
        <f t="shared" si="8"/>
        <v>PRONE-GGC-786-2019</v>
      </c>
      <c r="G233" s="109" t="s">
        <v>153</v>
      </c>
      <c r="H233" s="110" t="s">
        <v>105</v>
      </c>
      <c r="I233" s="110" t="s">
        <v>265</v>
      </c>
      <c r="J233" s="111">
        <v>12246154.800000001</v>
      </c>
      <c r="K233" s="111">
        <v>0</v>
      </c>
      <c r="L233" s="112">
        <f t="shared" si="7"/>
        <v>12246154.800000001</v>
      </c>
      <c r="M233" s="113"/>
      <c r="N233" s="96" t="str">
        <f>VLOOKUP(G233,'[1]V.E. 2025'!F:F,1,FALSE)</f>
        <v>GGC-786-2019</v>
      </c>
      <c r="O233" s="95" t="e">
        <f>+VLOOKUP(F233,'2026'!D:D,1,FALSE)</f>
        <v>#N/A</v>
      </c>
    </row>
    <row r="234" spans="3:15" ht="15" hidden="1" customHeight="1">
      <c r="C234" s="107">
        <v>230</v>
      </c>
      <c r="D234" s="114" t="s">
        <v>68</v>
      </c>
      <c r="E234" s="107">
        <v>2019</v>
      </c>
      <c r="F234" s="107" t="str">
        <f t="shared" si="8"/>
        <v>PRONE-GGC-787-2019</v>
      </c>
      <c r="G234" s="109" t="s">
        <v>154</v>
      </c>
      <c r="H234" s="110" t="s">
        <v>105</v>
      </c>
      <c r="I234" s="110" t="s">
        <v>265</v>
      </c>
      <c r="J234" s="111">
        <v>122798653.2</v>
      </c>
      <c r="K234" s="111">
        <v>0</v>
      </c>
      <c r="L234" s="112">
        <f t="shared" si="7"/>
        <v>122798653.2</v>
      </c>
      <c r="M234" s="113"/>
      <c r="N234" s="96" t="str">
        <f>VLOOKUP(G234,'[1]V.E. 2025'!F:F,1,FALSE)</f>
        <v>GGC-787-2019</v>
      </c>
      <c r="O234" s="95" t="e">
        <f>+VLOOKUP(F234,'2026'!D:D,1,FALSE)</f>
        <v>#N/A</v>
      </c>
    </row>
    <row r="235" spans="3:15" ht="15" hidden="1" customHeight="1">
      <c r="C235" s="107">
        <v>231</v>
      </c>
      <c r="D235" s="114" t="s">
        <v>68</v>
      </c>
      <c r="E235" s="107">
        <v>2019</v>
      </c>
      <c r="F235" s="107" t="str">
        <f t="shared" si="8"/>
        <v>PRONE-GGC-788-2019</v>
      </c>
      <c r="G235" s="109" t="s">
        <v>147</v>
      </c>
      <c r="H235" s="110" t="s">
        <v>105</v>
      </c>
      <c r="I235" s="110" t="s">
        <v>265</v>
      </c>
      <c r="J235" s="111">
        <v>216761509</v>
      </c>
      <c r="K235" s="111">
        <v>0</v>
      </c>
      <c r="L235" s="112">
        <f t="shared" si="7"/>
        <v>216761509</v>
      </c>
      <c r="M235" s="113"/>
      <c r="N235" s="96" t="str">
        <f>VLOOKUP(G235,'[1]V.E. 2025'!F:F,1,FALSE)</f>
        <v>GGC-788-2019</v>
      </c>
      <c r="O235" s="95" t="e">
        <f>+VLOOKUP(F235,'2026'!D:D,1,FALSE)</f>
        <v>#N/A</v>
      </c>
    </row>
    <row r="236" spans="3:15" ht="15" hidden="1" customHeight="1">
      <c r="C236" s="107">
        <v>232</v>
      </c>
      <c r="D236" s="114" t="s">
        <v>68</v>
      </c>
      <c r="E236" s="107">
        <v>2019</v>
      </c>
      <c r="F236" s="107" t="str">
        <f t="shared" si="8"/>
        <v>PRONE-GGC-789-2019</v>
      </c>
      <c r="G236" s="109" t="s">
        <v>148</v>
      </c>
      <c r="H236" s="110" t="s">
        <v>105</v>
      </c>
      <c r="I236" s="110" t="s">
        <v>265</v>
      </c>
      <c r="J236" s="111">
        <v>179989854.59999999</v>
      </c>
      <c r="K236" s="111">
        <v>0</v>
      </c>
      <c r="L236" s="112">
        <f t="shared" si="7"/>
        <v>179989854.59999999</v>
      </c>
      <c r="M236" s="113"/>
      <c r="N236" s="96" t="str">
        <f>VLOOKUP(G236,'[1]V.E. 2025'!F:F,1,FALSE)</f>
        <v>GGC-789-2019</v>
      </c>
      <c r="O236" s="95" t="e">
        <f>+VLOOKUP(F236,'2026'!D:D,1,FALSE)</f>
        <v>#N/A</v>
      </c>
    </row>
    <row r="237" spans="3:15" ht="15" hidden="1" customHeight="1">
      <c r="C237" s="107">
        <v>233</v>
      </c>
      <c r="D237" s="114" t="s">
        <v>68</v>
      </c>
      <c r="E237" s="107">
        <v>2019</v>
      </c>
      <c r="F237" s="107" t="str">
        <f t="shared" si="8"/>
        <v>PRONE-GGC-790-2019</v>
      </c>
      <c r="G237" s="109" t="s">
        <v>144</v>
      </c>
      <c r="H237" s="110" t="s">
        <v>105</v>
      </c>
      <c r="I237" s="110" t="s">
        <v>265</v>
      </c>
      <c r="J237" s="111">
        <v>331381828.39999998</v>
      </c>
      <c r="K237" s="111">
        <v>0</v>
      </c>
      <c r="L237" s="112">
        <f t="shared" si="7"/>
        <v>331381828.39999998</v>
      </c>
      <c r="M237" s="113"/>
      <c r="N237" s="96" t="str">
        <f>VLOOKUP(G237,'[1]V.E. 2025'!F:F,1,FALSE)</f>
        <v>GGC-790-2019</v>
      </c>
      <c r="O237" s="95" t="e">
        <f>+VLOOKUP(F237,'2026'!D:D,1,FALSE)</f>
        <v>#N/A</v>
      </c>
    </row>
    <row r="238" spans="3:15" ht="15" hidden="1" customHeight="1">
      <c r="C238" s="107">
        <v>234</v>
      </c>
      <c r="D238" s="114" t="s">
        <v>68</v>
      </c>
      <c r="E238" s="107">
        <v>2019</v>
      </c>
      <c r="F238" s="107" t="str">
        <f t="shared" si="8"/>
        <v>PRONE-GGC-791-2019</v>
      </c>
      <c r="G238" s="109" t="s">
        <v>145</v>
      </c>
      <c r="H238" s="110" t="s">
        <v>105</v>
      </c>
      <c r="I238" s="110" t="s">
        <v>265</v>
      </c>
      <c r="J238" s="111">
        <v>507807151.80000001</v>
      </c>
      <c r="K238" s="111">
        <v>0</v>
      </c>
      <c r="L238" s="112">
        <f t="shared" si="7"/>
        <v>507807151.80000001</v>
      </c>
      <c r="M238" s="113"/>
      <c r="N238" s="96" t="str">
        <f>VLOOKUP(G238,'[1]V.E. 2025'!F:F,1,FALSE)</f>
        <v>GGC-791-2019</v>
      </c>
      <c r="O238" s="95" t="e">
        <f>+VLOOKUP(F238,'2026'!D:D,1,FALSE)</f>
        <v>#N/A</v>
      </c>
    </row>
    <row r="239" spans="3:15" ht="15" hidden="1" customHeight="1">
      <c r="C239" s="107">
        <v>235</v>
      </c>
      <c r="D239" s="114" t="s">
        <v>68</v>
      </c>
      <c r="E239" s="107">
        <v>2019</v>
      </c>
      <c r="F239" s="107" t="str">
        <f t="shared" si="8"/>
        <v>PRONE-GGC-792-2019</v>
      </c>
      <c r="G239" s="109" t="s">
        <v>139</v>
      </c>
      <c r="H239" s="110" t="s">
        <v>105</v>
      </c>
      <c r="I239" s="110" t="s">
        <v>265</v>
      </c>
      <c r="J239" s="111">
        <v>400281999</v>
      </c>
      <c r="K239" s="111">
        <v>0</v>
      </c>
      <c r="L239" s="112">
        <f t="shared" si="7"/>
        <v>400281999</v>
      </c>
      <c r="M239" s="113"/>
      <c r="N239" s="96" t="str">
        <f>VLOOKUP(G239,'[1]V.E. 2025'!F:F,1,FALSE)</f>
        <v>GGC-792-2019</v>
      </c>
      <c r="O239" s="95" t="e">
        <f>+VLOOKUP(F239,'2026'!D:D,1,FALSE)</f>
        <v>#N/A</v>
      </c>
    </row>
    <row r="240" spans="3:15" ht="15" hidden="1" customHeight="1">
      <c r="C240" s="107">
        <v>236</v>
      </c>
      <c r="D240" s="114" t="s">
        <v>68</v>
      </c>
      <c r="E240" s="107">
        <v>2019</v>
      </c>
      <c r="F240" s="107" t="str">
        <f t="shared" si="8"/>
        <v>PRONE-GGC-793-2019</v>
      </c>
      <c r="G240" s="109" t="s">
        <v>140</v>
      </c>
      <c r="H240" s="110" t="s">
        <v>105</v>
      </c>
      <c r="I240" s="110" t="s">
        <v>265</v>
      </c>
      <c r="J240" s="111">
        <v>49268698.799999997</v>
      </c>
      <c r="K240" s="111">
        <v>0</v>
      </c>
      <c r="L240" s="112">
        <f t="shared" si="7"/>
        <v>49268698.799999997</v>
      </c>
      <c r="M240" s="113"/>
      <c r="N240" s="96" t="str">
        <f>VLOOKUP(G240,'[1]V.E. 2025'!F:F,1,FALSE)</f>
        <v>GGC-793-2019</v>
      </c>
      <c r="O240" s="95" t="e">
        <f>+VLOOKUP(F240,'2026'!D:D,1,FALSE)</f>
        <v>#N/A</v>
      </c>
    </row>
    <row r="241" spans="3:15" ht="15" hidden="1" customHeight="1">
      <c r="C241" s="107">
        <v>237</v>
      </c>
      <c r="D241" s="114" t="s">
        <v>68</v>
      </c>
      <c r="E241" s="107">
        <v>2019</v>
      </c>
      <c r="F241" s="107" t="str">
        <f t="shared" si="8"/>
        <v>PRONE-GGC-795-2019</v>
      </c>
      <c r="G241" s="109" t="s">
        <v>137</v>
      </c>
      <c r="H241" s="110" t="s">
        <v>105</v>
      </c>
      <c r="I241" s="110" t="s">
        <v>265</v>
      </c>
      <c r="J241" s="111">
        <v>120529251.8</v>
      </c>
      <c r="K241" s="111">
        <v>0</v>
      </c>
      <c r="L241" s="112">
        <f t="shared" si="7"/>
        <v>120529251.8</v>
      </c>
      <c r="M241" s="113"/>
      <c r="N241" s="96" t="str">
        <f>VLOOKUP(G241,'[1]V.E. 2025'!F:F,1,FALSE)</f>
        <v>GGC-795-2019</v>
      </c>
      <c r="O241" s="95" t="e">
        <f>+VLOOKUP(F241,'2026'!D:D,1,FALSE)</f>
        <v>#N/A</v>
      </c>
    </row>
    <row r="242" spans="3:15" ht="15" hidden="1" customHeight="1">
      <c r="C242" s="107">
        <v>238</v>
      </c>
      <c r="D242" s="114" t="s">
        <v>68</v>
      </c>
      <c r="E242" s="107">
        <v>2019</v>
      </c>
      <c r="F242" s="107" t="str">
        <f t="shared" si="8"/>
        <v>PRONE-GGC-796-2019</v>
      </c>
      <c r="G242" s="109" t="s">
        <v>138</v>
      </c>
      <c r="H242" s="110" t="s">
        <v>105</v>
      </c>
      <c r="I242" s="110" t="s">
        <v>265</v>
      </c>
      <c r="J242" s="111">
        <v>31412626.800000001</v>
      </c>
      <c r="K242" s="111">
        <v>0</v>
      </c>
      <c r="L242" s="112">
        <f t="shared" si="7"/>
        <v>31412626.800000001</v>
      </c>
      <c r="M242" s="113"/>
      <c r="N242" s="96" t="str">
        <f>VLOOKUP(G242,'[1]V.E. 2025'!F:F,1,FALSE)</f>
        <v>GGC-796-2019</v>
      </c>
      <c r="O242" s="95" t="e">
        <f>+VLOOKUP(F242,'2026'!D:D,1,FALSE)</f>
        <v>#N/A</v>
      </c>
    </row>
    <row r="243" spans="3:15" ht="15" hidden="1" customHeight="1">
      <c r="C243" s="107">
        <v>239</v>
      </c>
      <c r="D243" s="114" t="s">
        <v>68</v>
      </c>
      <c r="E243" s="107">
        <v>2019</v>
      </c>
      <c r="F243" s="107" t="str">
        <f t="shared" si="8"/>
        <v>PRONE-GGC-797-2019</v>
      </c>
      <c r="G243" s="109" t="s">
        <v>151</v>
      </c>
      <c r="H243" s="110" t="s">
        <v>105</v>
      </c>
      <c r="I243" s="110" t="s">
        <v>265</v>
      </c>
      <c r="J243" s="111">
        <v>80752200.799999997</v>
      </c>
      <c r="K243" s="111">
        <v>0</v>
      </c>
      <c r="L243" s="112">
        <f t="shared" si="7"/>
        <v>80752200.799999997</v>
      </c>
      <c r="M243" s="113"/>
      <c r="N243" s="96" t="str">
        <f>VLOOKUP(G243,'[1]V.E. 2025'!F:F,1,FALSE)</f>
        <v>GGC-797-2019</v>
      </c>
      <c r="O243" s="95" t="e">
        <f>+VLOOKUP(F243,'2026'!D:D,1,FALSE)</f>
        <v>#N/A</v>
      </c>
    </row>
    <row r="244" spans="3:15" ht="15" hidden="1" customHeight="1">
      <c r="C244" s="107">
        <v>240</v>
      </c>
      <c r="D244" s="114" t="s">
        <v>68</v>
      </c>
      <c r="E244" s="107">
        <v>2019</v>
      </c>
      <c r="F244" s="107" t="str">
        <f t="shared" si="8"/>
        <v>PRONE-GGC-799-2019</v>
      </c>
      <c r="G244" s="109" t="s">
        <v>133</v>
      </c>
      <c r="H244" s="110" t="s">
        <v>105</v>
      </c>
      <c r="I244" s="110" t="s">
        <v>265</v>
      </c>
      <c r="J244" s="111">
        <v>275743774.80000001</v>
      </c>
      <c r="K244" s="111">
        <v>0</v>
      </c>
      <c r="L244" s="112">
        <f t="shared" si="7"/>
        <v>275743774.80000001</v>
      </c>
      <c r="M244" s="113"/>
      <c r="N244" s="96" t="str">
        <f>VLOOKUP(G244,'[1]V.E. 2025'!F:F,1,FALSE)</f>
        <v>GGC-799-2019</v>
      </c>
      <c r="O244" s="95" t="e">
        <f>+VLOOKUP(F244,'2026'!D:D,1,FALSE)</f>
        <v>#N/A</v>
      </c>
    </row>
    <row r="245" spans="3:15" ht="15" hidden="1" customHeight="1">
      <c r="C245" s="107">
        <v>241</v>
      </c>
      <c r="D245" s="114" t="s">
        <v>268</v>
      </c>
      <c r="E245" s="107">
        <v>2019</v>
      </c>
      <c r="F245" s="107" t="str">
        <f t="shared" si="8"/>
        <v xml:space="preserve"> FAZNI-GGC-813-2019</v>
      </c>
      <c r="G245" s="109" t="s">
        <v>437</v>
      </c>
      <c r="H245" s="110" t="s">
        <v>336</v>
      </c>
      <c r="I245" s="110" t="s">
        <v>262</v>
      </c>
      <c r="J245" s="111">
        <v>16675249</v>
      </c>
      <c r="K245" s="111">
        <v>16675249</v>
      </c>
      <c r="L245" s="112">
        <f t="shared" si="7"/>
        <v>0</v>
      </c>
      <c r="M245" s="113"/>
      <c r="O245" s="95" t="e">
        <f>+VLOOKUP(F245,'2026'!D:D,1,FALSE)</f>
        <v>#N/A</v>
      </c>
    </row>
    <row r="246" spans="3:15" ht="15" hidden="1" customHeight="1">
      <c r="C246" s="107">
        <v>242</v>
      </c>
      <c r="D246" s="114" t="s">
        <v>268</v>
      </c>
      <c r="E246" s="107">
        <v>2019</v>
      </c>
      <c r="F246" s="107" t="str">
        <f t="shared" si="8"/>
        <v xml:space="preserve"> FAZNI-GGC-813-2019</v>
      </c>
      <c r="G246" s="109" t="s">
        <v>437</v>
      </c>
      <c r="H246" s="110" t="s">
        <v>336</v>
      </c>
      <c r="I246" s="110" t="s">
        <v>262</v>
      </c>
      <c r="J246" s="111">
        <v>7776587986</v>
      </c>
      <c r="K246" s="111">
        <v>7776587986</v>
      </c>
      <c r="L246" s="112">
        <f t="shared" si="7"/>
        <v>0</v>
      </c>
      <c r="M246" s="113"/>
      <c r="O246" s="95" t="e">
        <f>+VLOOKUP(F246,'2026'!D:D,1,FALSE)</f>
        <v>#N/A</v>
      </c>
    </row>
    <row r="248" spans="3:15" ht="15" customHeight="1">
      <c r="J248" s="117"/>
    </row>
    <row r="249" spans="3:15" ht="15" customHeight="1">
      <c r="J249" s="118"/>
      <c r="L249" s="100">
        <f>+L195+L197</f>
        <v>4248583182</v>
      </c>
    </row>
    <row r="250" spans="3:15" ht="15" customHeight="1">
      <c r="J250" s="100"/>
      <c r="L250" s="100">
        <f>+L2-L249</f>
        <v>4241675308</v>
      </c>
    </row>
    <row r="251" spans="3:15" ht="15" customHeight="1">
      <c r="J251" s="100"/>
    </row>
  </sheetData>
  <autoFilter ref="C4:O246" xr:uid="{63F635CB-FC09-484E-A33E-F9712AC23DE2}">
    <filterColumn colId="6">
      <filters>
        <filter val="Reserva 2023"/>
      </filters>
    </filterColumn>
    <filterColumn colId="12">
      <filters>
        <filter val="PRONE-GGC-713-2022"/>
        <filter val="PRONE-GGC-714-2022"/>
        <filter val="PRONE-GGC-716-2022"/>
        <filter val="PRONE-GGC-717-2022"/>
        <filter val="PRONE-GGC-718-2022"/>
        <filter val="PRONE-GGC-720-2022"/>
        <filter val="PRONE-GGC-722-2022"/>
        <filter val="PRONE-GGC-723-2022"/>
        <filter val="PRONE-GGC-724-2022"/>
        <filter val="PRONE-GGC-725-2022"/>
        <filter val="PRONE-GGC-726-2022"/>
        <filter val="PRONE-GGC-727-2022"/>
        <filter val="PRONE-GGC-729-2022"/>
        <filter val="PRONE-GGC-730-2022"/>
        <filter val="PRONE-GGC-731-2022"/>
        <filter val="PRONE-GGC-732-2022"/>
        <filter val="PRONE-GGC-733-2022"/>
        <filter val="PRONE-GGC-734-2022"/>
        <filter val="PRONE-GGC-735-2022"/>
        <filter val="PRONE-GGC-736-2022"/>
        <filter val="PRONE-GGC-737-2022"/>
        <filter val="PRONE-GGC-738-2022"/>
        <filter val="PRONE-GGC-739-2022"/>
        <filter val="PRONE-GGC-740-2022"/>
      </filters>
    </filterColumn>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CB73E-4C9C-7A49-B0FA-04C68367BCBC}">
  <sheetPr>
    <tabColor theme="9" tint="0.39997558519241921"/>
  </sheetPr>
  <dimension ref="B3:Q125"/>
  <sheetViews>
    <sheetView zoomScale="120" zoomScaleNormal="120" workbookViewId="0">
      <selection activeCell="I29" sqref="I29"/>
    </sheetView>
  </sheetViews>
  <sheetFormatPr baseColWidth="10" defaultColWidth="10.85546875" defaultRowHeight="12"/>
  <cols>
    <col min="1" max="1" width="3.7109375" style="119" customWidth="1"/>
    <col min="2" max="2" width="5.85546875" style="119" customWidth="1"/>
    <col min="3" max="3" width="10.28515625" style="119" customWidth="1"/>
    <col min="4" max="4" width="7.42578125" style="119" customWidth="1"/>
    <col min="5" max="5" width="22.7109375" style="119" customWidth="1"/>
    <col min="6" max="6" width="21" style="119" customWidth="1"/>
    <col min="7" max="7" width="20.42578125" style="119" customWidth="1"/>
    <col min="8" max="8" width="21.140625" style="119" customWidth="1"/>
    <col min="9" max="9" width="16.42578125" style="119" bestFit="1" customWidth="1"/>
    <col min="10" max="10" width="20.7109375" style="119" customWidth="1"/>
    <col min="11" max="11" width="23.140625" style="119" customWidth="1"/>
    <col min="12" max="12" width="18.28515625" style="119" customWidth="1"/>
    <col min="13" max="14" width="15.85546875" style="119" customWidth="1"/>
    <col min="15" max="16" width="10.85546875" style="119"/>
    <col min="17" max="17" width="14.140625" style="119" customWidth="1"/>
    <col min="18" max="16384" width="10.85546875" style="119"/>
  </cols>
  <sheetData>
    <row r="3" spans="2:14">
      <c r="G3" s="120" t="s">
        <v>121</v>
      </c>
      <c r="H3" s="121">
        <f>SUBTOTAL(9,H8:H125)</f>
        <v>85515126297.23996</v>
      </c>
      <c r="I3" s="121">
        <f t="shared" ref="I3:L3" si="0">SUBTOTAL(9,I8:I125)</f>
        <v>88319214827.630035</v>
      </c>
      <c r="J3" s="121">
        <f t="shared" si="0"/>
        <v>-22216078659.920006</v>
      </c>
      <c r="L3" s="121">
        <f t="shared" si="0"/>
        <v>111969268910.19998</v>
      </c>
    </row>
    <row r="4" spans="2:14">
      <c r="H4" s="122"/>
    </row>
    <row r="7" spans="2:14" s="123" customFormat="1" ht="36">
      <c r="B7" s="137" t="s">
        <v>1</v>
      </c>
      <c r="C7" s="138" t="s">
        <v>2</v>
      </c>
      <c r="D7" s="138" t="s">
        <v>3</v>
      </c>
      <c r="E7" s="138"/>
      <c r="F7" s="138" t="s">
        <v>4</v>
      </c>
      <c r="G7" s="138" t="s">
        <v>5</v>
      </c>
      <c r="H7" s="138" t="s">
        <v>438</v>
      </c>
      <c r="I7" s="138" t="s">
        <v>439</v>
      </c>
      <c r="J7" s="137" t="s">
        <v>440</v>
      </c>
      <c r="K7" s="137" t="s">
        <v>441</v>
      </c>
      <c r="L7" s="137" t="s">
        <v>442</v>
      </c>
    </row>
    <row r="8" spans="2:14" customFormat="1" ht="15">
      <c r="B8" s="124">
        <v>1</v>
      </c>
      <c r="C8" s="107" t="s">
        <v>13</v>
      </c>
      <c r="D8" s="107">
        <v>2016</v>
      </c>
      <c r="E8" s="107" t="str">
        <f>+CONCATENATE(C8,"-",F8)</f>
        <v>FAER-GGC-372-2016</v>
      </c>
      <c r="F8" s="125" t="s">
        <v>194</v>
      </c>
      <c r="G8" s="125" t="s">
        <v>195</v>
      </c>
      <c r="H8" s="126">
        <v>1229499158</v>
      </c>
      <c r="I8" s="112">
        <v>1229499158</v>
      </c>
      <c r="J8" s="112">
        <f>+H8-I8</f>
        <v>0</v>
      </c>
      <c r="K8" s="112"/>
      <c r="L8" s="112">
        <v>1229499158</v>
      </c>
      <c r="N8" t="e">
        <f>+VLOOKUP(E8,'2026'!D:D,1,FALSE)</f>
        <v>#N/A</v>
      </c>
    </row>
    <row r="9" spans="2:14" ht="15">
      <c r="B9" s="124">
        <v>2</v>
      </c>
      <c r="C9" s="124" t="s">
        <v>13</v>
      </c>
      <c r="D9" s="124">
        <v>2019</v>
      </c>
      <c r="E9" s="107" t="str">
        <f t="shared" ref="E9:E72" si="1">+CONCATENATE(C9,"-",F9)</f>
        <v>FAER-GGC-422-2019</v>
      </c>
      <c r="F9" s="126" t="s">
        <v>40</v>
      </c>
      <c r="G9" s="127" t="s">
        <v>443</v>
      </c>
      <c r="H9" s="126">
        <v>682779226.60000002</v>
      </c>
      <c r="I9" s="112" t="s">
        <v>444</v>
      </c>
      <c r="J9" s="112"/>
      <c r="K9" s="128" t="s">
        <v>445</v>
      </c>
      <c r="L9" s="141">
        <v>682779226.60000002</v>
      </c>
      <c r="M9" s="119" t="s">
        <v>446</v>
      </c>
      <c r="N9" t="e">
        <f>+VLOOKUP(E9,'2026'!D:D,1,FALSE)</f>
        <v>#N/A</v>
      </c>
    </row>
    <row r="10" spans="2:14" ht="15">
      <c r="B10" s="124">
        <v>3</v>
      </c>
      <c r="C10" s="107" t="s">
        <v>117</v>
      </c>
      <c r="D10" s="107">
        <v>2020</v>
      </c>
      <c r="E10" s="107" t="str">
        <f t="shared" si="1"/>
        <v>FAZNI-GGC-428-LOTE4-2020</v>
      </c>
      <c r="F10" s="125" t="s">
        <v>269</v>
      </c>
      <c r="G10" s="125" t="s">
        <v>270</v>
      </c>
      <c r="H10" s="126">
        <v>172280132</v>
      </c>
      <c r="I10" s="112">
        <v>172280133</v>
      </c>
      <c r="J10" s="112">
        <f>+H10-I10</f>
        <v>-1</v>
      </c>
      <c r="K10" s="128" t="s">
        <v>447</v>
      </c>
      <c r="L10" s="141">
        <f>+H10</f>
        <v>172280132</v>
      </c>
      <c r="M10" s="119" t="s">
        <v>446</v>
      </c>
      <c r="N10" t="e">
        <f>+VLOOKUP(E10,'2026'!D:D,1,FALSE)</f>
        <v>#N/A</v>
      </c>
    </row>
    <row r="11" spans="2:14" customFormat="1" ht="15">
      <c r="B11" s="124">
        <v>4</v>
      </c>
      <c r="C11" s="107" t="s">
        <v>117</v>
      </c>
      <c r="D11" s="107">
        <v>2020</v>
      </c>
      <c r="E11" s="107" t="str">
        <f t="shared" si="1"/>
        <v>FAZNI-GGC-429-LOTE3-2020</v>
      </c>
      <c r="F11" s="125" t="s">
        <v>203</v>
      </c>
      <c r="G11" s="125" t="s">
        <v>204</v>
      </c>
      <c r="H11" s="126">
        <v>210276570</v>
      </c>
      <c r="I11" s="112">
        <v>210276570</v>
      </c>
      <c r="J11" s="112">
        <f>+H11-I11</f>
        <v>0</v>
      </c>
      <c r="K11" s="112"/>
      <c r="L11" s="112">
        <v>210276570</v>
      </c>
      <c r="N11" t="str">
        <f>+VLOOKUP(E11,'2026'!D:D,1,FALSE)</f>
        <v>FAZNI-GGC-429-LOTE3-2020</v>
      </c>
    </row>
    <row r="12" spans="2:14" customFormat="1" ht="15">
      <c r="B12" s="124">
        <v>5</v>
      </c>
      <c r="C12" s="107" t="s">
        <v>117</v>
      </c>
      <c r="D12" s="107">
        <v>2020</v>
      </c>
      <c r="E12" s="107" t="str">
        <f t="shared" si="1"/>
        <v>FAZNI-GGC-431-LOTE5-2020</v>
      </c>
      <c r="F12" s="125" t="s">
        <v>277</v>
      </c>
      <c r="G12" s="125" t="s">
        <v>448</v>
      </c>
      <c r="H12" s="126">
        <v>190191869</v>
      </c>
      <c r="I12" s="112">
        <v>190191868.5</v>
      </c>
      <c r="J12" s="112">
        <f>+H12-I12</f>
        <v>0.5</v>
      </c>
      <c r="K12" s="128" t="s">
        <v>449</v>
      </c>
      <c r="L12" s="140">
        <v>190191868.5</v>
      </c>
      <c r="M12" s="119" t="s">
        <v>446</v>
      </c>
      <c r="N12" t="e">
        <f>+VLOOKUP(E12,'2026'!D:D,1,FALSE)</f>
        <v>#N/A</v>
      </c>
    </row>
    <row r="13" spans="2:14" ht="15">
      <c r="B13" s="124">
        <v>6</v>
      </c>
      <c r="C13" s="107" t="s">
        <v>117</v>
      </c>
      <c r="D13" s="107">
        <v>2020</v>
      </c>
      <c r="E13" s="107" t="str">
        <f t="shared" si="1"/>
        <v>FAZNI-GGC-432-LOTE6-2020</v>
      </c>
      <c r="F13" s="160" t="s">
        <v>275</v>
      </c>
      <c r="G13" s="125" t="s">
        <v>276</v>
      </c>
      <c r="H13" s="126">
        <v>184697758</v>
      </c>
      <c r="I13" s="112">
        <v>184697758</v>
      </c>
      <c r="J13" s="112"/>
      <c r="K13" s="128" t="s">
        <v>450</v>
      </c>
      <c r="L13" s="112">
        <f>+H13</f>
        <v>184697758</v>
      </c>
      <c r="N13" t="str">
        <f>+VLOOKUP(E13,'2026'!D:D,1,FALSE)</f>
        <v>FAZNI-GGC-432-LOTE6-2020</v>
      </c>
    </row>
    <row r="14" spans="2:14" customFormat="1" ht="15">
      <c r="B14" s="124">
        <v>7</v>
      </c>
      <c r="C14" s="107" t="s">
        <v>117</v>
      </c>
      <c r="D14" s="107">
        <v>2020</v>
      </c>
      <c r="E14" s="107" t="str">
        <f t="shared" si="1"/>
        <v>FAZNI-GGC-433-LOTE13-2020</v>
      </c>
      <c r="F14" s="125" t="s">
        <v>278</v>
      </c>
      <c r="G14" s="125" t="s">
        <v>451</v>
      </c>
      <c r="H14" s="126">
        <v>137128936</v>
      </c>
      <c r="I14" s="112">
        <v>137128936</v>
      </c>
      <c r="J14" s="112">
        <f>+H14-I14</f>
        <v>0</v>
      </c>
      <c r="K14" s="112"/>
      <c r="L14" s="140">
        <v>137128936</v>
      </c>
      <c r="M14" s="119" t="s">
        <v>446</v>
      </c>
      <c r="N14" t="e">
        <f>+VLOOKUP(E14,'2026'!D:D,1,FALSE)</f>
        <v>#N/A</v>
      </c>
    </row>
    <row r="15" spans="2:14" customFormat="1" ht="15">
      <c r="B15" s="124">
        <v>8</v>
      </c>
      <c r="C15" s="107" t="s">
        <v>117</v>
      </c>
      <c r="D15" s="107">
        <v>2020</v>
      </c>
      <c r="E15" s="107" t="str">
        <f t="shared" si="1"/>
        <v>FAZNI-GGC-433-LOTE15-2020</v>
      </c>
      <c r="F15" s="125" t="s">
        <v>279</v>
      </c>
      <c r="G15" s="125" t="s">
        <v>451</v>
      </c>
      <c r="H15" s="126">
        <v>255140522</v>
      </c>
      <c r="I15" s="112">
        <v>255140522</v>
      </c>
      <c r="J15" s="112">
        <f>+H15-I15</f>
        <v>0</v>
      </c>
      <c r="K15" s="112"/>
      <c r="L15" s="140">
        <v>255140522</v>
      </c>
      <c r="M15" s="119" t="s">
        <v>446</v>
      </c>
      <c r="N15" t="e">
        <f>+VLOOKUP(E15,'2026'!D:D,1,FALSE)</f>
        <v>#N/A</v>
      </c>
    </row>
    <row r="16" spans="2:14" ht="15">
      <c r="B16" s="124">
        <v>9</v>
      </c>
      <c r="C16" s="107" t="s">
        <v>117</v>
      </c>
      <c r="D16" s="107">
        <v>2020</v>
      </c>
      <c r="E16" s="107" t="str">
        <f t="shared" si="1"/>
        <v>FAZNI-GGC-433-LOTE2-2020</v>
      </c>
      <c r="F16" s="125" t="s">
        <v>196</v>
      </c>
      <c r="G16" s="125" t="s">
        <v>451</v>
      </c>
      <c r="H16" s="126">
        <v>168832202</v>
      </c>
      <c r="I16" s="112">
        <v>168832202</v>
      </c>
      <c r="J16" s="112">
        <f>+H16-I16</f>
        <v>0</v>
      </c>
      <c r="K16" s="112"/>
      <c r="L16" s="112">
        <v>168832202</v>
      </c>
      <c r="N16" t="str">
        <f>+VLOOKUP(E16,'2026'!D:D,1,FALSE)</f>
        <v>FAZNI-GGC-433-LOTE2-2020</v>
      </c>
    </row>
    <row r="17" spans="2:14" customFormat="1" ht="15">
      <c r="B17" s="124">
        <v>10</v>
      </c>
      <c r="C17" s="107" t="s">
        <v>13</v>
      </c>
      <c r="D17" s="107">
        <v>2015</v>
      </c>
      <c r="E17" s="107" t="str">
        <f t="shared" si="1"/>
        <v>FAER-GGC-435-2015</v>
      </c>
      <c r="F17" s="125" t="s">
        <v>452</v>
      </c>
      <c r="G17" s="125" t="s">
        <v>453</v>
      </c>
      <c r="H17" s="126">
        <v>106710262.84</v>
      </c>
      <c r="I17" s="112"/>
      <c r="J17" s="112"/>
      <c r="K17" s="125" t="s">
        <v>454</v>
      </c>
      <c r="L17" s="112">
        <v>0</v>
      </c>
      <c r="N17" t="e">
        <f>+VLOOKUP(E17,'2026'!D:D,1,FALSE)</f>
        <v>#N/A</v>
      </c>
    </row>
    <row r="18" spans="2:14" customFormat="1" ht="15">
      <c r="B18" s="124">
        <v>11</v>
      </c>
      <c r="C18" s="107" t="s">
        <v>117</v>
      </c>
      <c r="D18" s="107">
        <v>2020</v>
      </c>
      <c r="E18" s="107" t="str">
        <f t="shared" si="1"/>
        <v>FAZNI-GGC-448-LOTE11-2020</v>
      </c>
      <c r="F18" s="125" t="s">
        <v>280</v>
      </c>
      <c r="G18" s="125" t="s">
        <v>455</v>
      </c>
      <c r="H18" s="126">
        <v>102510408</v>
      </c>
      <c r="I18" s="112">
        <v>102510408</v>
      </c>
      <c r="J18" s="112">
        <f t="shared" ref="J18:J23" si="2">+H18-I18</f>
        <v>0</v>
      </c>
      <c r="K18" s="112"/>
      <c r="L18" s="140">
        <v>102510408</v>
      </c>
      <c r="M18" s="119" t="s">
        <v>446</v>
      </c>
      <c r="N18" t="e">
        <f>+VLOOKUP(E18,'2026'!D:D,1,FALSE)</f>
        <v>#N/A</v>
      </c>
    </row>
    <row r="19" spans="2:14" customFormat="1" ht="15">
      <c r="B19" s="124">
        <v>12</v>
      </c>
      <c r="C19" s="107" t="s">
        <v>13</v>
      </c>
      <c r="D19" s="107">
        <v>2022</v>
      </c>
      <c r="E19" s="107" t="str">
        <f t="shared" si="1"/>
        <v>FAER-GGC-501-2022</v>
      </c>
      <c r="F19" s="125" t="s">
        <v>305</v>
      </c>
      <c r="G19" s="125" t="s">
        <v>456</v>
      </c>
      <c r="H19" s="126">
        <v>7135514007</v>
      </c>
      <c r="I19" s="112">
        <v>11892523345</v>
      </c>
      <c r="J19" s="112">
        <f t="shared" si="2"/>
        <v>-4757009338</v>
      </c>
      <c r="K19" s="128" t="s">
        <v>457</v>
      </c>
      <c r="L19" s="112">
        <v>11892523345</v>
      </c>
      <c r="N19" t="e">
        <f>+VLOOKUP(E19,'2026'!D:D,1,FALSE)</f>
        <v>#N/A</v>
      </c>
    </row>
    <row r="20" spans="2:14" customFormat="1" ht="15">
      <c r="B20" s="124">
        <v>13</v>
      </c>
      <c r="C20" s="107" t="s">
        <v>13</v>
      </c>
      <c r="D20" s="107">
        <v>2022</v>
      </c>
      <c r="E20" s="107" t="str">
        <f t="shared" si="1"/>
        <v>FAER-GGC-504-2022</v>
      </c>
      <c r="F20" s="125" t="s">
        <v>307</v>
      </c>
      <c r="G20" s="125" t="s">
        <v>458</v>
      </c>
      <c r="H20" s="126">
        <v>2423664029</v>
      </c>
      <c r="I20" s="112">
        <v>12118320147</v>
      </c>
      <c r="J20" s="112">
        <f t="shared" si="2"/>
        <v>-9694656118</v>
      </c>
      <c r="K20" s="128" t="s">
        <v>459</v>
      </c>
      <c r="L20" s="112">
        <v>12118320147</v>
      </c>
      <c r="N20" t="e">
        <f>+VLOOKUP(E20,'2026'!D:D,1,FALSE)</f>
        <v>#N/A</v>
      </c>
    </row>
    <row r="21" spans="2:14" customFormat="1" ht="15">
      <c r="B21" s="124">
        <v>14</v>
      </c>
      <c r="C21" s="107" t="s">
        <v>13</v>
      </c>
      <c r="D21" s="107">
        <v>2022</v>
      </c>
      <c r="E21" s="107" t="str">
        <f t="shared" si="1"/>
        <v>FAER-GGC-508-2022</v>
      </c>
      <c r="F21" s="125" t="s">
        <v>309</v>
      </c>
      <c r="G21" s="125" t="s">
        <v>456</v>
      </c>
      <c r="H21" s="126">
        <v>10418802010.799999</v>
      </c>
      <c r="I21" s="112">
        <v>17364670018</v>
      </c>
      <c r="J21" s="112">
        <f t="shared" si="2"/>
        <v>-6945868007.2000008</v>
      </c>
      <c r="K21" s="128" t="s">
        <v>457</v>
      </c>
      <c r="L21" s="112">
        <v>17364670018</v>
      </c>
      <c r="N21" t="e">
        <f>+VLOOKUP(E21,'2026'!D:D,1,FALSE)</f>
        <v>#N/A</v>
      </c>
    </row>
    <row r="22" spans="2:14" ht="15">
      <c r="B22" s="124">
        <v>15</v>
      </c>
      <c r="C22" s="107" t="s">
        <v>13</v>
      </c>
      <c r="D22" s="107">
        <v>2020</v>
      </c>
      <c r="E22" s="107" t="str">
        <f t="shared" si="1"/>
        <v>FAER-GGC-553-2020</v>
      </c>
      <c r="F22" s="125" t="s">
        <v>310</v>
      </c>
      <c r="G22" s="125" t="s">
        <v>458</v>
      </c>
      <c r="H22" s="126">
        <v>1677080370</v>
      </c>
      <c r="I22" s="112">
        <v>1677080370</v>
      </c>
      <c r="J22" s="112">
        <f t="shared" si="2"/>
        <v>0</v>
      </c>
      <c r="K22" s="112"/>
      <c r="L22" s="140">
        <v>1677080370</v>
      </c>
      <c r="M22" s="119" t="s">
        <v>446</v>
      </c>
      <c r="N22" t="e">
        <f>+VLOOKUP(E22,'2026'!D:D,1,FALSE)</f>
        <v>#N/A</v>
      </c>
    </row>
    <row r="23" spans="2:14" customFormat="1" ht="15">
      <c r="B23" s="124">
        <v>16</v>
      </c>
      <c r="C23" s="107" t="s">
        <v>13</v>
      </c>
      <c r="D23" s="107">
        <v>2020</v>
      </c>
      <c r="E23" s="107" t="str">
        <f t="shared" si="1"/>
        <v>FAER-GGC-554-2020</v>
      </c>
      <c r="F23" s="125" t="s">
        <v>311</v>
      </c>
      <c r="G23" s="125" t="s">
        <v>458</v>
      </c>
      <c r="H23" s="126">
        <v>2149164023.5</v>
      </c>
      <c r="I23" s="112">
        <v>2149164023.5</v>
      </c>
      <c r="J23" s="112">
        <f t="shared" si="2"/>
        <v>0</v>
      </c>
      <c r="K23" s="112"/>
      <c r="L23" s="112">
        <v>2149164023.5</v>
      </c>
      <c r="N23" t="e">
        <f>+VLOOKUP(E23,'2026'!D:D,1,FALSE)</f>
        <v>#N/A</v>
      </c>
    </row>
    <row r="24" spans="2:14" customFormat="1" ht="15">
      <c r="B24" s="124">
        <v>17</v>
      </c>
      <c r="C24" s="124" t="s">
        <v>129</v>
      </c>
      <c r="D24" s="124">
        <v>2019</v>
      </c>
      <c r="E24" s="107" t="str">
        <f t="shared" si="1"/>
        <v>FAER -GGC-561-2019</v>
      </c>
      <c r="F24" s="129" t="s">
        <v>132</v>
      </c>
      <c r="G24" s="127" t="s">
        <v>460</v>
      </c>
      <c r="H24" s="126">
        <v>131395402.2</v>
      </c>
      <c r="I24" s="112">
        <v>89395191.299999997</v>
      </c>
      <c r="J24" s="112"/>
      <c r="K24" s="112" t="s">
        <v>461</v>
      </c>
      <c r="L24" s="126">
        <f>+H24+I24</f>
        <v>220790593.5</v>
      </c>
      <c r="N24" t="e">
        <f>+VLOOKUP(E24,'2026'!D:D,1,FALSE)</f>
        <v>#N/A</v>
      </c>
    </row>
    <row r="25" spans="2:14" customFormat="1" ht="15">
      <c r="B25" s="124">
        <v>18</v>
      </c>
      <c r="C25" s="124" t="s">
        <v>129</v>
      </c>
      <c r="D25" s="124">
        <v>2019</v>
      </c>
      <c r="E25" s="107" t="str">
        <f t="shared" si="1"/>
        <v>FAER -GGC-565-2019</v>
      </c>
      <c r="F25" s="126" t="s">
        <v>35</v>
      </c>
      <c r="G25" s="127" t="s">
        <v>460</v>
      </c>
      <c r="H25" s="126">
        <v>89395191.299999997</v>
      </c>
      <c r="I25" s="112" t="s">
        <v>444</v>
      </c>
      <c r="J25" s="112"/>
      <c r="K25" s="128" t="s">
        <v>462</v>
      </c>
      <c r="L25" s="126">
        <v>89395191.299999997</v>
      </c>
      <c r="N25" t="e">
        <f>+VLOOKUP(E25,'2026'!D:D,1,FALSE)</f>
        <v>#N/A</v>
      </c>
    </row>
    <row r="26" spans="2:14" customFormat="1" ht="15">
      <c r="B26" s="124">
        <v>19</v>
      </c>
      <c r="C26" s="124" t="s">
        <v>13</v>
      </c>
      <c r="D26" s="124">
        <v>2019</v>
      </c>
      <c r="E26" s="107" t="str">
        <f t="shared" si="1"/>
        <v>FAER-GGC-565-2019</v>
      </c>
      <c r="F26" s="126" t="s">
        <v>35</v>
      </c>
      <c r="G26" s="127" t="s">
        <v>460</v>
      </c>
      <c r="H26" s="126">
        <v>329313048.60000002</v>
      </c>
      <c r="I26" s="112" t="s">
        <v>444</v>
      </c>
      <c r="J26" s="112"/>
      <c r="K26" s="128" t="s">
        <v>445</v>
      </c>
      <c r="L26" s="126">
        <v>329313048.60000002</v>
      </c>
      <c r="N26" t="e">
        <f>+VLOOKUP(E26,'2026'!D:D,1,FALSE)</f>
        <v>#N/A</v>
      </c>
    </row>
    <row r="27" spans="2:14" customFormat="1" ht="15">
      <c r="B27" s="124">
        <v>20</v>
      </c>
      <c r="C27" s="124" t="s">
        <v>129</v>
      </c>
      <c r="D27" s="124">
        <v>2019</v>
      </c>
      <c r="E27" s="107" t="str">
        <f t="shared" si="1"/>
        <v>FAER -GGC-566-2019</v>
      </c>
      <c r="F27" s="126" t="s">
        <v>34</v>
      </c>
      <c r="G27" s="127" t="s">
        <v>460</v>
      </c>
      <c r="H27" s="126">
        <v>329313048.60000002</v>
      </c>
      <c r="I27" s="112" t="s">
        <v>444</v>
      </c>
      <c r="J27" s="112"/>
      <c r="K27" s="128" t="s">
        <v>462</v>
      </c>
      <c r="L27" s="126">
        <v>329313048.60000002</v>
      </c>
      <c r="N27" t="e">
        <f>+VLOOKUP(E27,'2026'!D:D,1,FALSE)</f>
        <v>#N/A</v>
      </c>
    </row>
    <row r="28" spans="2:14" customFormat="1" ht="15">
      <c r="B28" s="124">
        <v>21</v>
      </c>
      <c r="C28" s="124" t="s">
        <v>13</v>
      </c>
      <c r="D28" s="124">
        <v>2019</v>
      </c>
      <c r="E28" s="107" t="str">
        <f t="shared" si="1"/>
        <v>FAER-GGC-566-2019</v>
      </c>
      <c r="F28" s="126" t="s">
        <v>34</v>
      </c>
      <c r="G28" s="127" t="s">
        <v>460</v>
      </c>
      <c r="H28" s="126">
        <v>131395402.2</v>
      </c>
      <c r="I28" s="112" t="s">
        <v>444</v>
      </c>
      <c r="J28" s="112"/>
      <c r="K28" s="128" t="s">
        <v>445</v>
      </c>
      <c r="L28" s="126">
        <v>131395402.2</v>
      </c>
      <c r="N28" t="e">
        <f>+VLOOKUP(E28,'2026'!D:D,1,FALSE)</f>
        <v>#N/A</v>
      </c>
    </row>
    <row r="29" spans="2:14" customFormat="1" ht="15">
      <c r="B29" s="124">
        <v>22</v>
      </c>
      <c r="C29" s="124" t="s">
        <v>129</v>
      </c>
      <c r="D29" s="124">
        <v>2019</v>
      </c>
      <c r="E29" s="107" t="str">
        <f t="shared" si="1"/>
        <v>FAER -GGC-567-2019</v>
      </c>
      <c r="F29" s="129" t="s">
        <v>131</v>
      </c>
      <c r="G29" s="127" t="s">
        <v>460</v>
      </c>
      <c r="H29" s="126">
        <v>141420585.90000001</v>
      </c>
      <c r="I29" s="112">
        <v>141420585.90000001</v>
      </c>
      <c r="J29" s="112">
        <f>+H29-I29</f>
        <v>0</v>
      </c>
      <c r="K29" s="112"/>
      <c r="L29" s="112">
        <v>141420585.90000001</v>
      </c>
      <c r="N29" t="e">
        <f>+VLOOKUP(E29,'2026'!D:D,1,FALSE)</f>
        <v>#N/A</v>
      </c>
    </row>
    <row r="30" spans="2:14" customFormat="1" ht="15">
      <c r="B30" s="124">
        <v>23</v>
      </c>
      <c r="C30" s="124" t="s">
        <v>129</v>
      </c>
      <c r="D30" s="124">
        <v>2019</v>
      </c>
      <c r="E30" s="107" t="str">
        <f t="shared" si="1"/>
        <v>FAER -GGC-569-2019</v>
      </c>
      <c r="F30" s="126" t="s">
        <v>32</v>
      </c>
      <c r="G30" s="127" t="s">
        <v>460</v>
      </c>
      <c r="H30" s="126">
        <v>123860728.8</v>
      </c>
      <c r="I30" s="112" t="s">
        <v>444</v>
      </c>
      <c r="J30" s="112"/>
      <c r="K30" s="128" t="s">
        <v>462</v>
      </c>
      <c r="L30" s="126">
        <v>123860728.8</v>
      </c>
      <c r="N30" t="e">
        <f>+VLOOKUP(E30,'2026'!D:D,1,FALSE)</f>
        <v>#N/A</v>
      </c>
    </row>
    <row r="31" spans="2:14" customFormat="1" ht="15">
      <c r="B31" s="124">
        <v>24</v>
      </c>
      <c r="C31" s="124" t="s">
        <v>13</v>
      </c>
      <c r="D31" s="124">
        <v>2019</v>
      </c>
      <c r="E31" s="107" t="str">
        <f t="shared" si="1"/>
        <v>FAER-GGC-569-2019</v>
      </c>
      <c r="F31" s="126" t="s">
        <v>32</v>
      </c>
      <c r="G31" s="127" t="s">
        <v>460</v>
      </c>
      <c r="H31" s="126">
        <v>123860728.8</v>
      </c>
      <c r="I31" s="112" t="s">
        <v>444</v>
      </c>
      <c r="J31" s="112"/>
      <c r="K31" s="128" t="s">
        <v>445</v>
      </c>
      <c r="L31" s="126">
        <v>123860728.8</v>
      </c>
      <c r="N31" t="e">
        <f>+VLOOKUP(E31,'2026'!D:D,1,FALSE)</f>
        <v>#N/A</v>
      </c>
    </row>
    <row r="32" spans="2:14" customFormat="1" ht="15">
      <c r="B32" s="124">
        <v>25</v>
      </c>
      <c r="C32" s="107" t="s">
        <v>68</v>
      </c>
      <c r="D32" s="107">
        <v>2020</v>
      </c>
      <c r="E32" s="107" t="str">
        <f t="shared" si="1"/>
        <v>PRONE-GGC-595-2020</v>
      </c>
      <c r="F32" s="125" t="s">
        <v>318</v>
      </c>
      <c r="G32" s="125" t="s">
        <v>463</v>
      </c>
      <c r="H32" s="126">
        <v>609740970</v>
      </c>
      <c r="I32" s="112">
        <v>261317558</v>
      </c>
      <c r="J32" s="112">
        <f t="shared" ref="J32:J41" si="3">+H32-I32</f>
        <v>348423412</v>
      </c>
      <c r="K32" s="130" t="s">
        <v>464</v>
      </c>
      <c r="L32" s="112">
        <v>261317558</v>
      </c>
      <c r="N32" t="e">
        <f>+VLOOKUP(E32,'2026'!D:D,1,FALSE)</f>
        <v>#N/A</v>
      </c>
    </row>
    <row r="33" spans="2:14" customFormat="1" ht="15">
      <c r="B33" s="124">
        <v>26</v>
      </c>
      <c r="C33" s="107" t="s">
        <v>68</v>
      </c>
      <c r="D33" s="107">
        <v>2020</v>
      </c>
      <c r="E33" s="107" t="str">
        <f t="shared" si="1"/>
        <v>PRONE-GGC-597-2020</v>
      </c>
      <c r="F33" s="125" t="s">
        <v>322</v>
      </c>
      <c r="G33" s="125" t="s">
        <v>463</v>
      </c>
      <c r="H33" s="126">
        <v>465114228</v>
      </c>
      <c r="I33" s="112">
        <v>930228456</v>
      </c>
      <c r="J33" s="112">
        <f t="shared" si="3"/>
        <v>-465114228</v>
      </c>
      <c r="K33" s="131" t="s">
        <v>465</v>
      </c>
      <c r="L33" s="126">
        <v>465114228</v>
      </c>
      <c r="N33" t="e">
        <f>+VLOOKUP(E33,'2026'!D:D,1,FALSE)</f>
        <v>#N/A</v>
      </c>
    </row>
    <row r="34" spans="2:14" customFormat="1" ht="15">
      <c r="B34" s="124">
        <v>27</v>
      </c>
      <c r="C34" s="107" t="s">
        <v>68</v>
      </c>
      <c r="D34" s="107">
        <v>2020</v>
      </c>
      <c r="E34" s="107" t="str">
        <f t="shared" si="1"/>
        <v>PRONE-GGC-598-2020</v>
      </c>
      <c r="F34" s="125" t="s">
        <v>323</v>
      </c>
      <c r="G34" s="125" t="s">
        <v>463</v>
      </c>
      <c r="H34" s="126">
        <v>35061480</v>
      </c>
      <c r="I34" s="112">
        <v>35061480</v>
      </c>
      <c r="J34" s="112">
        <f t="shared" si="3"/>
        <v>0</v>
      </c>
      <c r="K34" s="112"/>
      <c r="L34" s="112">
        <v>35061480</v>
      </c>
      <c r="N34" t="e">
        <f>+VLOOKUP(E34,'2026'!D:D,1,FALSE)</f>
        <v>#N/A</v>
      </c>
    </row>
    <row r="35" spans="2:14" customFormat="1" ht="15">
      <c r="B35" s="124">
        <v>28</v>
      </c>
      <c r="C35" s="107" t="s">
        <v>68</v>
      </c>
      <c r="D35" s="107">
        <v>2020</v>
      </c>
      <c r="E35" s="107" t="str">
        <f t="shared" si="1"/>
        <v>PRONE-GGC-600-2020</v>
      </c>
      <c r="F35" s="125" t="s">
        <v>324</v>
      </c>
      <c r="G35" s="125" t="s">
        <v>463</v>
      </c>
      <c r="H35" s="126">
        <v>74713732</v>
      </c>
      <c r="I35" s="112">
        <v>74713732</v>
      </c>
      <c r="J35" s="112">
        <f t="shared" si="3"/>
        <v>0</v>
      </c>
      <c r="K35" s="112"/>
      <c r="L35" s="112">
        <v>74713732</v>
      </c>
      <c r="N35" t="e">
        <f>+VLOOKUP(E35,'2026'!D:D,1,FALSE)</f>
        <v>#N/A</v>
      </c>
    </row>
    <row r="36" spans="2:14" customFormat="1" ht="15">
      <c r="B36" s="124">
        <v>29</v>
      </c>
      <c r="C36" s="107" t="s">
        <v>68</v>
      </c>
      <c r="D36" s="107">
        <v>2020</v>
      </c>
      <c r="E36" s="107" t="str">
        <f t="shared" si="1"/>
        <v>PRONE-GGC-601-2020</v>
      </c>
      <c r="F36" s="125" t="s">
        <v>325</v>
      </c>
      <c r="G36" s="125" t="s">
        <v>463</v>
      </c>
      <c r="H36" s="126">
        <v>0</v>
      </c>
      <c r="I36" s="112">
        <v>58036022</v>
      </c>
      <c r="J36" s="112">
        <f t="shared" si="3"/>
        <v>-58036022</v>
      </c>
      <c r="K36" s="131" t="s">
        <v>466</v>
      </c>
      <c r="L36" s="126">
        <v>0</v>
      </c>
      <c r="N36" t="e">
        <f>+VLOOKUP(E36,'2026'!D:D,1,FALSE)</f>
        <v>#N/A</v>
      </c>
    </row>
    <row r="37" spans="2:14" customFormat="1" ht="15">
      <c r="B37" s="124">
        <v>30</v>
      </c>
      <c r="C37" s="107" t="s">
        <v>68</v>
      </c>
      <c r="D37" s="107">
        <v>2020</v>
      </c>
      <c r="E37" s="107" t="str">
        <f t="shared" si="1"/>
        <v>PRONE-GGC-604-2020</v>
      </c>
      <c r="F37" s="125" t="s">
        <v>326</v>
      </c>
      <c r="G37" s="125" t="s">
        <v>463</v>
      </c>
      <c r="H37" s="126">
        <v>50441662.5</v>
      </c>
      <c r="I37" s="112">
        <v>100883325</v>
      </c>
      <c r="J37" s="112">
        <f t="shared" si="3"/>
        <v>-50441662.5</v>
      </c>
      <c r="K37" s="131" t="s">
        <v>467</v>
      </c>
      <c r="L37" s="126">
        <v>50441662.5</v>
      </c>
      <c r="N37" t="e">
        <f>+VLOOKUP(E37,'2026'!D:D,1,FALSE)</f>
        <v>#N/A</v>
      </c>
    </row>
    <row r="38" spans="2:14" customFormat="1" ht="15">
      <c r="B38" s="124">
        <v>31</v>
      </c>
      <c r="C38" s="107" t="s">
        <v>68</v>
      </c>
      <c r="D38" s="107">
        <v>2020</v>
      </c>
      <c r="E38" s="107" t="str">
        <f t="shared" si="1"/>
        <v>PRONE-GGC-606-2020</v>
      </c>
      <c r="F38" s="125" t="s">
        <v>192</v>
      </c>
      <c r="G38" s="125" t="s">
        <v>463</v>
      </c>
      <c r="H38" s="126">
        <v>183920816</v>
      </c>
      <c r="I38" s="112">
        <v>183920816</v>
      </c>
      <c r="J38" s="112">
        <f t="shared" si="3"/>
        <v>0</v>
      </c>
      <c r="K38" s="112"/>
      <c r="L38" s="112">
        <v>183920816</v>
      </c>
      <c r="N38" t="str">
        <f>+VLOOKUP(E38,'2026'!D:D,1,FALSE)</f>
        <v>PRONE-GGC-606-2020</v>
      </c>
    </row>
    <row r="39" spans="2:14" customFormat="1" ht="15">
      <c r="B39" s="124">
        <v>32</v>
      </c>
      <c r="C39" s="107" t="s">
        <v>68</v>
      </c>
      <c r="D39" s="107">
        <v>2020</v>
      </c>
      <c r="E39" s="107" t="str">
        <f t="shared" si="1"/>
        <v>PRONE-GGC-607-2020</v>
      </c>
      <c r="F39" s="125" t="s">
        <v>327</v>
      </c>
      <c r="G39" s="125" t="s">
        <v>463</v>
      </c>
      <c r="H39" s="126">
        <v>112166416</v>
      </c>
      <c r="I39" s="112">
        <v>112166416</v>
      </c>
      <c r="J39" s="112">
        <f t="shared" si="3"/>
        <v>0</v>
      </c>
      <c r="K39" s="112"/>
      <c r="L39" s="112">
        <v>112166416</v>
      </c>
      <c r="N39" t="e">
        <f>+VLOOKUP(E39,'2026'!D:D,1,FALSE)</f>
        <v>#N/A</v>
      </c>
    </row>
    <row r="40" spans="2:14" customFormat="1" ht="15">
      <c r="B40" s="124">
        <v>33</v>
      </c>
      <c r="C40" s="107" t="s">
        <v>68</v>
      </c>
      <c r="D40" s="107">
        <v>2020</v>
      </c>
      <c r="E40" s="107" t="str">
        <f t="shared" si="1"/>
        <v>PRONE-GGC-609-2020</v>
      </c>
      <c r="F40" s="125" t="s">
        <v>328</v>
      </c>
      <c r="G40" s="125" t="s">
        <v>463</v>
      </c>
      <c r="H40" s="126">
        <v>471257223</v>
      </c>
      <c r="I40" s="112">
        <v>471257223</v>
      </c>
      <c r="J40" s="112">
        <f t="shared" si="3"/>
        <v>0</v>
      </c>
      <c r="K40" s="112"/>
      <c r="L40" s="112">
        <v>471257223</v>
      </c>
      <c r="M40" s="119"/>
      <c r="N40" t="e">
        <f>+VLOOKUP(E40,'2026'!D:D,1,FALSE)</f>
        <v>#N/A</v>
      </c>
    </row>
    <row r="41" spans="2:14" customFormat="1" ht="15" customHeight="1">
      <c r="B41" s="124">
        <v>34</v>
      </c>
      <c r="C41" s="107" t="s">
        <v>68</v>
      </c>
      <c r="D41" s="107">
        <v>2020</v>
      </c>
      <c r="E41" s="107" t="str">
        <f t="shared" si="1"/>
        <v>PRONE-GGC-610-2020</v>
      </c>
      <c r="F41" s="125" t="s">
        <v>329</v>
      </c>
      <c r="G41" s="125" t="s">
        <v>463</v>
      </c>
      <c r="H41" s="126">
        <v>189611973</v>
      </c>
      <c r="I41" s="112">
        <v>189611973</v>
      </c>
      <c r="J41" s="112">
        <f t="shared" si="3"/>
        <v>0</v>
      </c>
      <c r="K41" s="112"/>
      <c r="L41" s="112">
        <v>189611973</v>
      </c>
      <c r="M41" s="119"/>
      <c r="N41" t="e">
        <f>+VLOOKUP(E41,'2026'!D:D,1,FALSE)</f>
        <v>#N/A</v>
      </c>
    </row>
    <row r="42" spans="2:14" ht="15" customHeight="1">
      <c r="B42" s="124">
        <v>35</v>
      </c>
      <c r="C42" s="124" t="s">
        <v>68</v>
      </c>
      <c r="D42" s="124">
        <v>2020</v>
      </c>
      <c r="E42" s="107" t="str">
        <f t="shared" si="1"/>
        <v>PRONE-GGC-611-2020</v>
      </c>
      <c r="F42" s="126" t="s">
        <v>181</v>
      </c>
      <c r="G42" s="125" t="s">
        <v>468</v>
      </c>
      <c r="H42" s="126">
        <v>565166619</v>
      </c>
      <c r="I42" s="112" t="s">
        <v>444</v>
      </c>
      <c r="J42" s="112"/>
      <c r="K42" s="128" t="s">
        <v>445</v>
      </c>
      <c r="L42" s="141">
        <v>565166619</v>
      </c>
      <c r="M42" s="119" t="s">
        <v>446</v>
      </c>
      <c r="N42" t="e">
        <f>+VLOOKUP(E42,'2026'!D:D,1,FALSE)</f>
        <v>#N/A</v>
      </c>
    </row>
    <row r="43" spans="2:14" ht="15" customHeight="1">
      <c r="B43" s="124">
        <v>36</v>
      </c>
      <c r="C43" s="107" t="s">
        <v>68</v>
      </c>
      <c r="D43" s="107">
        <v>2020</v>
      </c>
      <c r="E43" s="107" t="str">
        <f t="shared" si="1"/>
        <v>PRONE-GGC-612-2020</v>
      </c>
      <c r="F43" s="125" t="s">
        <v>330</v>
      </c>
      <c r="G43" s="125" t="s">
        <v>463</v>
      </c>
      <c r="H43" s="126">
        <v>133962159</v>
      </c>
      <c r="I43" s="112">
        <v>133962159</v>
      </c>
      <c r="J43" s="112">
        <f t="shared" ref="J43:J56" si="4">+H43-I43</f>
        <v>0</v>
      </c>
      <c r="K43" s="112"/>
      <c r="L43" s="112">
        <v>133962159</v>
      </c>
      <c r="N43" t="e">
        <f>+VLOOKUP(E43,'2026'!D:D,1,FALSE)</f>
        <v>#N/A</v>
      </c>
    </row>
    <row r="44" spans="2:14" ht="15" customHeight="1">
      <c r="B44" s="124">
        <v>37</v>
      </c>
      <c r="C44" s="107" t="s">
        <v>117</v>
      </c>
      <c r="D44" s="107">
        <v>2020</v>
      </c>
      <c r="E44" s="107" t="str">
        <f t="shared" si="1"/>
        <v>FAZNI-GGC-615-LOTE3-2020</v>
      </c>
      <c r="F44" s="125" t="s">
        <v>332</v>
      </c>
      <c r="G44" s="127" t="s">
        <v>443</v>
      </c>
      <c r="H44" s="126">
        <v>3125676535</v>
      </c>
      <c r="I44" s="132">
        <v>3125676535.02</v>
      </c>
      <c r="J44" s="112">
        <f t="shared" si="4"/>
        <v>-1.9999980926513672E-2</v>
      </c>
      <c r="K44" s="112"/>
      <c r="L44" s="139">
        <v>3125676535.02</v>
      </c>
      <c r="M44" s="119" t="s">
        <v>446</v>
      </c>
      <c r="N44" t="e">
        <f>+VLOOKUP(E44,'2026'!D:D,1,FALSE)</f>
        <v>#N/A</v>
      </c>
    </row>
    <row r="45" spans="2:14" ht="15" customHeight="1">
      <c r="B45" s="124">
        <v>38</v>
      </c>
      <c r="C45" s="107" t="s">
        <v>68</v>
      </c>
      <c r="D45" s="107">
        <v>2020</v>
      </c>
      <c r="E45" s="107" t="str">
        <f t="shared" si="1"/>
        <v>PRONE-GGC-618-2020</v>
      </c>
      <c r="F45" s="125" t="s">
        <v>334</v>
      </c>
      <c r="G45" s="125" t="s">
        <v>463</v>
      </c>
      <c r="H45" s="126">
        <v>30168390.5</v>
      </c>
      <c r="I45" s="112">
        <v>60336781</v>
      </c>
      <c r="J45" s="112">
        <f t="shared" si="4"/>
        <v>-30168390.5</v>
      </c>
      <c r="K45" s="131" t="s">
        <v>469</v>
      </c>
      <c r="L45" s="126">
        <v>30168390.5</v>
      </c>
      <c r="N45" t="e">
        <f>+VLOOKUP(E45,'2026'!D:D,1,FALSE)</f>
        <v>#N/A</v>
      </c>
    </row>
    <row r="46" spans="2:14" ht="15" customHeight="1">
      <c r="B46" s="124">
        <v>39</v>
      </c>
      <c r="C46" s="107" t="s">
        <v>68</v>
      </c>
      <c r="D46" s="107">
        <v>2020</v>
      </c>
      <c r="E46" s="107" t="str">
        <f t="shared" si="1"/>
        <v>PRONE-GGC-619-2020</v>
      </c>
      <c r="F46" s="125" t="s">
        <v>193</v>
      </c>
      <c r="G46" s="125" t="s">
        <v>463</v>
      </c>
      <c r="H46" s="126">
        <v>266264739</v>
      </c>
      <c r="I46" s="112">
        <v>266264739</v>
      </c>
      <c r="J46" s="112">
        <f t="shared" si="4"/>
        <v>0</v>
      </c>
      <c r="K46" s="112"/>
      <c r="L46" s="112">
        <v>266264739</v>
      </c>
      <c r="N46" t="str">
        <f>+VLOOKUP(E46,'2026'!D:D,1,FALSE)</f>
        <v>PRONE-GGC-619-2020</v>
      </c>
    </row>
    <row r="47" spans="2:14" ht="15" customHeight="1">
      <c r="B47" s="124">
        <v>40</v>
      </c>
      <c r="C47" s="107" t="s">
        <v>68</v>
      </c>
      <c r="D47" s="107">
        <v>2020</v>
      </c>
      <c r="E47" s="107" t="str">
        <f t="shared" si="1"/>
        <v>PRONE-GGC-620-2020</v>
      </c>
      <c r="F47" s="125" t="s">
        <v>337</v>
      </c>
      <c r="G47" s="125" t="s">
        <v>463</v>
      </c>
      <c r="H47" s="126">
        <v>36996351</v>
      </c>
      <c r="I47" s="112">
        <v>36996350.5</v>
      </c>
      <c r="J47" s="112">
        <f t="shared" si="4"/>
        <v>0.5</v>
      </c>
      <c r="K47" s="128" t="s">
        <v>449</v>
      </c>
      <c r="L47" s="112">
        <v>36996350.5</v>
      </c>
      <c r="N47" t="e">
        <f>+VLOOKUP(E47,'2026'!D:D,1,FALSE)</f>
        <v>#N/A</v>
      </c>
    </row>
    <row r="48" spans="2:14" ht="15" customHeight="1">
      <c r="B48" s="124">
        <v>41</v>
      </c>
      <c r="C48" s="107" t="s">
        <v>68</v>
      </c>
      <c r="D48" s="107">
        <v>2020</v>
      </c>
      <c r="E48" s="107" t="str">
        <f t="shared" si="1"/>
        <v>PRONE-GGC-621-2020</v>
      </c>
      <c r="F48" s="125" t="s">
        <v>338</v>
      </c>
      <c r="G48" s="125" t="s">
        <v>463</v>
      </c>
      <c r="H48" s="126">
        <v>629381036</v>
      </c>
      <c r="I48" s="112">
        <v>629381035</v>
      </c>
      <c r="J48" s="112">
        <f t="shared" si="4"/>
        <v>1</v>
      </c>
      <c r="K48" s="128" t="s">
        <v>449</v>
      </c>
      <c r="L48" s="112">
        <v>629381035</v>
      </c>
      <c r="N48" t="e">
        <f>+VLOOKUP(E48,'2026'!D:D,1,FALSE)</f>
        <v>#N/A</v>
      </c>
    </row>
    <row r="49" spans="2:14" ht="15" customHeight="1">
      <c r="B49" s="124">
        <v>42</v>
      </c>
      <c r="C49" s="107" t="s">
        <v>68</v>
      </c>
      <c r="D49" s="107">
        <v>2020</v>
      </c>
      <c r="E49" s="107" t="str">
        <f t="shared" si="1"/>
        <v>PRONE-GGC-624-2020</v>
      </c>
      <c r="F49" s="125" t="s">
        <v>340</v>
      </c>
      <c r="G49" s="125" t="s">
        <v>463</v>
      </c>
      <c r="H49" s="126">
        <v>60338512</v>
      </c>
      <c r="I49" s="112">
        <v>60338512</v>
      </c>
      <c r="J49" s="112">
        <f t="shared" si="4"/>
        <v>0</v>
      </c>
      <c r="K49" s="112"/>
      <c r="L49" s="112">
        <v>60338512</v>
      </c>
      <c r="N49" t="str">
        <f>+VLOOKUP(E49,'2026'!D:D,1,FALSE)</f>
        <v>PRONE-GGC-624-2020</v>
      </c>
    </row>
    <row r="50" spans="2:14" ht="15" customHeight="1">
      <c r="B50" s="124">
        <v>43</v>
      </c>
      <c r="C50" s="107" t="s">
        <v>68</v>
      </c>
      <c r="D50" s="107">
        <v>2020</v>
      </c>
      <c r="E50" s="107" t="str">
        <f t="shared" si="1"/>
        <v>PRONE-GGC-628-2020</v>
      </c>
      <c r="F50" s="125" t="s">
        <v>342</v>
      </c>
      <c r="G50" s="125" t="s">
        <v>463</v>
      </c>
      <c r="H50" s="126">
        <v>110442103</v>
      </c>
      <c r="I50" s="112">
        <v>110442103</v>
      </c>
      <c r="J50" s="112">
        <f t="shared" si="4"/>
        <v>0</v>
      </c>
      <c r="K50" s="112"/>
      <c r="L50" s="112">
        <v>110442103</v>
      </c>
      <c r="N50" t="e">
        <f>+VLOOKUP(E50,'2026'!D:D,1,FALSE)</f>
        <v>#N/A</v>
      </c>
    </row>
    <row r="51" spans="2:14" ht="15" customHeight="1">
      <c r="B51" s="124">
        <v>44</v>
      </c>
      <c r="C51" s="107" t="s">
        <v>68</v>
      </c>
      <c r="D51" s="107">
        <v>2020</v>
      </c>
      <c r="E51" s="107" t="str">
        <f t="shared" si="1"/>
        <v>PRONE-GGC-629-2020</v>
      </c>
      <c r="F51" s="125" t="s">
        <v>198</v>
      </c>
      <c r="G51" s="125" t="s">
        <v>463</v>
      </c>
      <c r="H51" s="126">
        <v>30107804</v>
      </c>
      <c r="I51" s="112">
        <v>30107803.5</v>
      </c>
      <c r="J51" s="112">
        <f t="shared" si="4"/>
        <v>0.5</v>
      </c>
      <c r="K51" s="128" t="s">
        <v>449</v>
      </c>
      <c r="L51" s="112">
        <v>30107803.5</v>
      </c>
      <c r="N51" t="str">
        <f>+VLOOKUP(E51,'2026'!D:D,1,FALSE)</f>
        <v>PRONE-GGC-629-2020</v>
      </c>
    </row>
    <row r="52" spans="2:14" ht="15" customHeight="1">
      <c r="B52" s="124">
        <v>45</v>
      </c>
      <c r="C52" s="107" t="s">
        <v>117</v>
      </c>
      <c r="D52" s="107">
        <v>2020</v>
      </c>
      <c r="E52" s="107" t="str">
        <f t="shared" si="1"/>
        <v>FAZNI-GGC-630-LOTE4-2020</v>
      </c>
      <c r="F52" s="159" t="s">
        <v>345</v>
      </c>
      <c r="G52" s="125" t="s">
        <v>470</v>
      </c>
      <c r="H52" s="126">
        <v>111891002</v>
      </c>
      <c r="I52" s="112">
        <v>111891001.98999999</v>
      </c>
      <c r="J52" s="112">
        <f t="shared" si="4"/>
        <v>1.000000536441803E-2</v>
      </c>
      <c r="K52" s="128" t="s">
        <v>449</v>
      </c>
      <c r="L52" s="112">
        <v>111891001.98999999</v>
      </c>
      <c r="N52" t="str">
        <f>+VLOOKUP(E52,'2026'!D:D,1,FALSE)</f>
        <v>FAZNI-GGC-630-LOTE4-2020</v>
      </c>
    </row>
    <row r="53" spans="2:14" ht="15" customHeight="1">
      <c r="B53" s="124">
        <v>46</v>
      </c>
      <c r="C53" s="107" t="s">
        <v>117</v>
      </c>
      <c r="D53" s="107">
        <v>2020</v>
      </c>
      <c r="E53" s="107" t="str">
        <f t="shared" si="1"/>
        <v>FAZNI-GGC-630-LOTE5-2020</v>
      </c>
      <c r="F53" s="159" t="s">
        <v>346</v>
      </c>
      <c r="G53" s="125" t="s">
        <v>470</v>
      </c>
      <c r="H53" s="126">
        <v>174379473</v>
      </c>
      <c r="I53" s="112">
        <v>171936115.19999999</v>
      </c>
      <c r="J53" s="112">
        <f t="shared" si="4"/>
        <v>2443357.8000000119</v>
      </c>
      <c r="K53" s="130" t="s">
        <v>464</v>
      </c>
      <c r="L53" s="112">
        <v>171936115.19999999</v>
      </c>
      <c r="N53" t="str">
        <f>+VLOOKUP(E53,'2026'!D:D,1,FALSE)</f>
        <v>FAZNI-GGC-630-LOTE5-2020</v>
      </c>
    </row>
    <row r="54" spans="2:14" ht="15" customHeight="1">
      <c r="B54" s="124">
        <v>47</v>
      </c>
      <c r="C54" s="107" t="s">
        <v>117</v>
      </c>
      <c r="D54" s="107">
        <v>2020</v>
      </c>
      <c r="E54" s="107" t="str">
        <f t="shared" si="1"/>
        <v>FAZNI-GGC-630-LOTE6-2020</v>
      </c>
      <c r="F54" s="159" t="s">
        <v>347</v>
      </c>
      <c r="G54" s="125" t="s">
        <v>470</v>
      </c>
      <c r="H54" s="126">
        <v>128452192</v>
      </c>
      <c r="I54" s="112">
        <v>128452191.73</v>
      </c>
      <c r="J54" s="112">
        <f t="shared" si="4"/>
        <v>0.26999999582767487</v>
      </c>
      <c r="K54" s="128" t="s">
        <v>449</v>
      </c>
      <c r="L54" s="112">
        <v>128452191.73</v>
      </c>
      <c r="N54" t="str">
        <f>+VLOOKUP(E54,'2026'!D:D,1,FALSE)</f>
        <v>FAZNI-GGC-630-LOTE6-2020</v>
      </c>
    </row>
    <row r="55" spans="2:14" ht="15" customHeight="1">
      <c r="B55" s="124">
        <v>48</v>
      </c>
      <c r="C55" s="107" t="s">
        <v>117</v>
      </c>
      <c r="D55" s="107">
        <v>2020</v>
      </c>
      <c r="E55" s="107" t="str">
        <f t="shared" si="1"/>
        <v>FAZNI-GGC-631-LOTE3-2020</v>
      </c>
      <c r="F55" s="125" t="s">
        <v>201</v>
      </c>
      <c r="G55" s="125" t="s">
        <v>471</v>
      </c>
      <c r="H55" s="126">
        <v>76414071</v>
      </c>
      <c r="I55" s="112">
        <v>76414070.5</v>
      </c>
      <c r="J55" s="112">
        <f t="shared" si="4"/>
        <v>0.5</v>
      </c>
      <c r="K55" s="128" t="s">
        <v>449</v>
      </c>
      <c r="L55" s="112">
        <v>76414070.5</v>
      </c>
      <c r="N55" t="str">
        <f>+VLOOKUP(E55,'2026'!D:D,1,FALSE)</f>
        <v>FAZNI-GGC-631-LOTE3-2020</v>
      </c>
    </row>
    <row r="56" spans="2:14" ht="15" customHeight="1">
      <c r="B56" s="124">
        <v>49</v>
      </c>
      <c r="C56" s="107" t="s">
        <v>117</v>
      </c>
      <c r="D56" s="107">
        <v>2020</v>
      </c>
      <c r="E56" s="107" t="str">
        <f t="shared" si="1"/>
        <v>FAZNI-GGC-631-LOTE7-2020</v>
      </c>
      <c r="F56" s="125" t="s">
        <v>349</v>
      </c>
      <c r="G56" s="125" t="s">
        <v>471</v>
      </c>
      <c r="H56" s="126">
        <v>839277400</v>
      </c>
      <c r="I56" s="112">
        <v>454506606.08999997</v>
      </c>
      <c r="J56" s="112">
        <f t="shared" si="4"/>
        <v>384770793.91000003</v>
      </c>
      <c r="K56" s="128" t="s">
        <v>472</v>
      </c>
      <c r="L56" s="112">
        <v>454506606.08999997</v>
      </c>
      <c r="N56" t="e">
        <f>+VLOOKUP(E56,'2026'!D:D,1,FALSE)</f>
        <v>#N/A</v>
      </c>
    </row>
    <row r="57" spans="2:14" ht="15" customHeight="1">
      <c r="B57" s="124">
        <v>50</v>
      </c>
      <c r="C57" s="107" t="s">
        <v>117</v>
      </c>
      <c r="D57" s="107">
        <v>2020</v>
      </c>
      <c r="E57" s="107" t="str">
        <f t="shared" si="1"/>
        <v>FAZNI-GGC-635-LOTE8-2020</v>
      </c>
      <c r="F57" s="160" t="s">
        <v>473</v>
      </c>
      <c r="G57" s="125" t="s">
        <v>474</v>
      </c>
      <c r="H57" s="126">
        <v>51282448.310000002</v>
      </c>
      <c r="I57" s="133">
        <v>51282448.310000002</v>
      </c>
      <c r="J57" s="112"/>
      <c r="K57" s="128" t="s">
        <v>475</v>
      </c>
      <c r="L57" s="112">
        <f>+H57</f>
        <v>51282448.310000002</v>
      </c>
      <c r="N57" t="str">
        <f>+VLOOKUP(E57,'2026'!D:D,1,FALSE)</f>
        <v>FAZNI-GGC-635-LOTE8-2020</v>
      </c>
    </row>
    <row r="58" spans="2:14" ht="15" customHeight="1">
      <c r="B58" s="124">
        <v>51</v>
      </c>
      <c r="C58" s="107" t="s">
        <v>117</v>
      </c>
      <c r="D58" s="107">
        <v>2020</v>
      </c>
      <c r="E58" s="107" t="str">
        <f t="shared" si="1"/>
        <v>FAZNI-GGC-636-LOTE9-2020</v>
      </c>
      <c r="F58" s="159" t="s">
        <v>354</v>
      </c>
      <c r="G58" s="125" t="s">
        <v>476</v>
      </c>
      <c r="H58" s="126">
        <v>75036683</v>
      </c>
      <c r="I58" s="112">
        <v>75036682.900000006</v>
      </c>
      <c r="J58" s="112">
        <f>+H58-I58</f>
        <v>9.9999994039535522E-2</v>
      </c>
      <c r="K58" s="128" t="s">
        <v>449</v>
      </c>
      <c r="L58" s="112">
        <v>75036682.900000006</v>
      </c>
      <c r="N58" t="str">
        <f>+VLOOKUP(E58,'2026'!D:D,1,FALSE)</f>
        <v>FAZNI-GGC-636-LOTE9-2020</v>
      </c>
    </row>
    <row r="59" spans="2:14" ht="15" customHeight="1">
      <c r="B59" s="124">
        <v>52</v>
      </c>
      <c r="C59" s="124" t="s">
        <v>13</v>
      </c>
      <c r="D59" s="124">
        <v>2020</v>
      </c>
      <c r="E59" s="107" t="str">
        <f t="shared" si="1"/>
        <v>FAER-GGC-637-2020</v>
      </c>
      <c r="F59" s="126" t="s">
        <v>45</v>
      </c>
      <c r="G59" s="128" t="s">
        <v>29</v>
      </c>
      <c r="H59" s="126">
        <v>5867894286</v>
      </c>
      <c r="I59" s="133" t="s">
        <v>444</v>
      </c>
      <c r="J59" s="112"/>
      <c r="K59" s="128" t="s">
        <v>445</v>
      </c>
      <c r="L59" s="126">
        <v>5867894286</v>
      </c>
      <c r="N59" t="e">
        <f>+VLOOKUP(E59,'2026'!D:D,1,FALSE)</f>
        <v>#N/A</v>
      </c>
    </row>
    <row r="60" spans="2:14" ht="15" customHeight="1">
      <c r="B60" s="124">
        <v>53</v>
      </c>
      <c r="C60" s="107" t="s">
        <v>68</v>
      </c>
      <c r="D60" s="107">
        <v>2020</v>
      </c>
      <c r="E60" s="107" t="str">
        <f t="shared" si="1"/>
        <v>PRONE-GGC-640-2020</v>
      </c>
      <c r="F60" s="125" t="s">
        <v>355</v>
      </c>
      <c r="G60" s="125" t="s">
        <v>463</v>
      </c>
      <c r="H60" s="126">
        <v>0.5</v>
      </c>
      <c r="I60" s="112">
        <v>17308977.5</v>
      </c>
      <c r="J60" s="112">
        <f>+H60-I60</f>
        <v>-17308977</v>
      </c>
      <c r="K60" s="131" t="s">
        <v>477</v>
      </c>
      <c r="L60" s="126">
        <v>0.5</v>
      </c>
      <c r="N60" t="e">
        <f>+VLOOKUP(E60,'2026'!D:D,1,FALSE)</f>
        <v>#N/A</v>
      </c>
    </row>
    <row r="61" spans="2:14" ht="15" customHeight="1">
      <c r="B61" s="124">
        <v>54</v>
      </c>
      <c r="C61" s="107" t="s">
        <v>117</v>
      </c>
      <c r="D61" s="107">
        <v>2020</v>
      </c>
      <c r="E61" s="107" t="str">
        <f t="shared" si="1"/>
        <v>FAZNI-GGC-644-LOTE1-2020</v>
      </c>
      <c r="F61" s="159" t="s">
        <v>363</v>
      </c>
      <c r="G61" s="125" t="s">
        <v>478</v>
      </c>
      <c r="H61" s="126">
        <v>71914156</v>
      </c>
      <c r="I61" s="112">
        <v>71914155.099999994</v>
      </c>
      <c r="J61" s="112">
        <f>+H61-I61</f>
        <v>0.90000000596046448</v>
      </c>
      <c r="K61" s="128" t="s">
        <v>449</v>
      </c>
      <c r="L61" s="112">
        <v>71914155.099999994</v>
      </c>
      <c r="N61" t="str">
        <f>+VLOOKUP(E61,'2026'!D:D,1,FALSE)</f>
        <v>FAZNI-GGC-644-LOTE1-2020</v>
      </c>
    </row>
    <row r="62" spans="2:14" ht="15">
      <c r="B62" s="124">
        <v>55</v>
      </c>
      <c r="C62" s="107" t="s">
        <v>117</v>
      </c>
      <c r="D62" s="107">
        <v>2020</v>
      </c>
      <c r="E62" s="107" t="str">
        <f t="shared" si="1"/>
        <v>FAZNI-GGC-651-LOTE2-2020</v>
      </c>
      <c r="F62" s="126" t="s">
        <v>479</v>
      </c>
      <c r="G62" s="125" t="s">
        <v>456</v>
      </c>
      <c r="H62" s="126">
        <v>1</v>
      </c>
      <c r="I62" s="133" t="s">
        <v>444</v>
      </c>
      <c r="J62" s="112"/>
      <c r="K62" s="128" t="s">
        <v>480</v>
      </c>
      <c r="L62" s="126">
        <v>1</v>
      </c>
      <c r="N62" t="e">
        <f>+VLOOKUP(E62,'2026'!D:D,1,FALSE)</f>
        <v>#N/A</v>
      </c>
    </row>
    <row r="63" spans="2:14" ht="15">
      <c r="B63" s="124">
        <v>56</v>
      </c>
      <c r="C63" s="107" t="s">
        <v>117</v>
      </c>
      <c r="D63" s="107">
        <v>2020</v>
      </c>
      <c r="E63" s="107" t="str">
        <f t="shared" si="1"/>
        <v>FAZNI-GGC-654-LOTE8-2020</v>
      </c>
      <c r="F63" s="126" t="s">
        <v>481</v>
      </c>
      <c r="G63" s="125" t="s">
        <v>456</v>
      </c>
      <c r="H63" s="126">
        <v>0</v>
      </c>
      <c r="I63" s="133" t="s">
        <v>444</v>
      </c>
      <c r="J63" s="112"/>
      <c r="K63" s="128" t="s">
        <v>480</v>
      </c>
      <c r="L63" s="126">
        <v>0</v>
      </c>
      <c r="N63" t="e">
        <f>+VLOOKUP(E63,'2026'!D:D,1,FALSE)</f>
        <v>#N/A</v>
      </c>
    </row>
    <row r="64" spans="2:14" ht="15">
      <c r="B64" s="124">
        <v>57</v>
      </c>
      <c r="C64" s="124" t="s">
        <v>68</v>
      </c>
      <c r="D64" s="124">
        <v>2020</v>
      </c>
      <c r="E64" s="107" t="str">
        <f t="shared" si="1"/>
        <v>PRONE-GGC-655-2020</v>
      </c>
      <c r="F64" s="129" t="s">
        <v>156</v>
      </c>
      <c r="G64" s="127" t="s">
        <v>443</v>
      </c>
      <c r="H64" s="126">
        <v>144358081.5</v>
      </c>
      <c r="I64" s="133" t="s">
        <v>444</v>
      </c>
      <c r="J64" s="112"/>
      <c r="K64" s="128" t="s">
        <v>445</v>
      </c>
      <c r="L64" s="126">
        <v>144358081.5</v>
      </c>
      <c r="N64" t="e">
        <f>+VLOOKUP(E64,'2026'!D:D,1,FALSE)</f>
        <v>#N/A</v>
      </c>
    </row>
    <row r="65" spans="2:17" ht="15">
      <c r="B65" s="124">
        <v>58</v>
      </c>
      <c r="C65" s="107" t="s">
        <v>117</v>
      </c>
      <c r="D65" s="107">
        <v>2020</v>
      </c>
      <c r="E65" s="107" t="str">
        <f t="shared" si="1"/>
        <v>FAZNI-GGC-656-LOTE7-2020</v>
      </c>
      <c r="F65" s="125" t="s">
        <v>386</v>
      </c>
      <c r="G65" s="125" t="s">
        <v>159</v>
      </c>
      <c r="H65" s="126">
        <v>14721127468</v>
      </c>
      <c r="I65" s="132">
        <v>14721127468</v>
      </c>
      <c r="J65" s="112">
        <f>+H65-I65</f>
        <v>0</v>
      </c>
      <c r="K65" s="112"/>
      <c r="L65" s="139">
        <v>14721127468</v>
      </c>
      <c r="M65" s="119" t="s">
        <v>446</v>
      </c>
      <c r="N65" t="e">
        <f>+VLOOKUP(E65,'2026'!D:D,1,FALSE)</f>
        <v>#N/A</v>
      </c>
    </row>
    <row r="66" spans="2:17" ht="15">
      <c r="B66" s="124">
        <v>59</v>
      </c>
      <c r="C66" s="107" t="s">
        <v>13</v>
      </c>
      <c r="D66" s="107">
        <v>2020</v>
      </c>
      <c r="E66" s="107" t="str">
        <f t="shared" si="1"/>
        <v>FAER-GGC-657-2020</v>
      </c>
      <c r="F66" s="125" t="s">
        <v>388</v>
      </c>
      <c r="G66" s="125" t="s">
        <v>482</v>
      </c>
      <c r="H66" s="126">
        <v>0</v>
      </c>
      <c r="I66" s="132">
        <v>871356523</v>
      </c>
      <c r="J66" s="112">
        <f>+H66-I66</f>
        <v>-871356523</v>
      </c>
      <c r="K66" s="131" t="s">
        <v>483</v>
      </c>
      <c r="L66" s="126">
        <v>0</v>
      </c>
      <c r="N66" t="e">
        <f>+VLOOKUP(E66,'2026'!D:D,1,FALSE)</f>
        <v>#N/A</v>
      </c>
    </row>
    <row r="67" spans="2:17" ht="15">
      <c r="B67" s="124">
        <v>60</v>
      </c>
      <c r="C67" s="107" t="s">
        <v>117</v>
      </c>
      <c r="D67" s="107">
        <v>2020</v>
      </c>
      <c r="E67" s="107" t="str">
        <f t="shared" si="1"/>
        <v>FAZNI-GGC-658-LOTE2-2020</v>
      </c>
      <c r="F67" s="159" t="s">
        <v>391</v>
      </c>
      <c r="G67" s="125" t="s">
        <v>484</v>
      </c>
      <c r="H67" s="126">
        <v>227765068</v>
      </c>
      <c r="I67" s="112">
        <v>227765067.49000001</v>
      </c>
      <c r="J67" s="112">
        <f>+H67-I67</f>
        <v>0.50999999046325684</v>
      </c>
      <c r="K67" s="128" t="s">
        <v>449</v>
      </c>
      <c r="L67" s="140">
        <f>227765067.49+116354703.18</f>
        <v>344119770.67000002</v>
      </c>
      <c r="M67" s="161">
        <v>116354703.18000001</v>
      </c>
      <c r="N67" t="str">
        <f>+VLOOKUP(E67,'2026'!D:D,1,FALSE)</f>
        <v>FAZNI-GGC-658-LOTE2-2020</v>
      </c>
      <c r="O67" s="119" t="s">
        <v>485</v>
      </c>
      <c r="Q67" s="122">
        <f>+L67-M67</f>
        <v>227765067.49000001</v>
      </c>
    </row>
    <row r="68" spans="2:17" ht="15">
      <c r="B68" s="124">
        <v>61</v>
      </c>
      <c r="C68" s="107" t="s">
        <v>68</v>
      </c>
      <c r="D68" s="107">
        <v>2020</v>
      </c>
      <c r="E68" s="107" t="str">
        <f t="shared" si="1"/>
        <v>PRONE-GGC-659-2021</v>
      </c>
      <c r="F68" s="125" t="s">
        <v>394</v>
      </c>
      <c r="G68" s="125" t="s">
        <v>463</v>
      </c>
      <c r="H68" s="126">
        <v>1051612980</v>
      </c>
      <c r="I68" s="112">
        <v>1261935576</v>
      </c>
      <c r="J68" s="112">
        <f>+H68-I68</f>
        <v>-210322596</v>
      </c>
      <c r="K68" s="112" t="s">
        <v>486</v>
      </c>
      <c r="L68" s="126">
        <f>+H68</f>
        <v>1051612980</v>
      </c>
      <c r="N68" t="e">
        <f>+VLOOKUP(E68,'2026'!D:D,1,FALSE)</f>
        <v>#N/A</v>
      </c>
    </row>
    <row r="69" spans="2:17" ht="15">
      <c r="B69" s="124">
        <v>62</v>
      </c>
      <c r="C69" s="124" t="s">
        <v>129</v>
      </c>
      <c r="D69" s="124">
        <v>2019</v>
      </c>
      <c r="E69" s="107" t="str">
        <f t="shared" si="1"/>
        <v>FAER -GGC-663-2019</v>
      </c>
      <c r="F69" s="126" t="s">
        <v>43</v>
      </c>
      <c r="G69" s="127" t="s">
        <v>443</v>
      </c>
      <c r="H69" s="126">
        <v>1455632523</v>
      </c>
      <c r="I69" s="133" t="s">
        <v>444</v>
      </c>
      <c r="J69" s="112"/>
      <c r="K69" s="128" t="s">
        <v>462</v>
      </c>
      <c r="L69" s="126">
        <v>1455632523</v>
      </c>
      <c r="N69" t="e">
        <f>+VLOOKUP(E69,'2026'!D:D,1,FALSE)</f>
        <v>#N/A</v>
      </c>
    </row>
    <row r="70" spans="2:17" ht="15">
      <c r="B70" s="124">
        <v>63</v>
      </c>
      <c r="C70" s="124" t="s">
        <v>13</v>
      </c>
      <c r="D70" s="124">
        <v>2019</v>
      </c>
      <c r="E70" s="107" t="str">
        <f t="shared" si="1"/>
        <v>FAER-GGC-663-2019</v>
      </c>
      <c r="F70" s="126" t="s">
        <v>43</v>
      </c>
      <c r="G70" s="127" t="s">
        <v>443</v>
      </c>
      <c r="H70" s="126">
        <v>1455632523</v>
      </c>
      <c r="I70" s="133" t="s">
        <v>444</v>
      </c>
      <c r="J70" s="112"/>
      <c r="K70" s="128" t="s">
        <v>445</v>
      </c>
      <c r="L70" s="126">
        <v>1455632523</v>
      </c>
      <c r="N70" t="e">
        <f>+VLOOKUP(E70,'2026'!D:D,1,FALSE)</f>
        <v>#N/A</v>
      </c>
    </row>
    <row r="71" spans="2:17" ht="15">
      <c r="B71" s="124">
        <v>64</v>
      </c>
      <c r="C71" s="107" t="s" cm="1">
        <v>68</v>
      </c>
      <c r="D71" s="107">
        <v>2022</v>
      </c>
      <c r="E71" s="107" t="str">
        <f t="shared" si="1"/>
        <v>PRONE-GGC-713-2022</v>
      </c>
      <c r="F71" s="125" t="s">
        <v>75</v>
      </c>
      <c r="G71" s="125" t="s">
        <v>463</v>
      </c>
      <c r="H71" s="126">
        <v>148293824</v>
      </c>
      <c r="I71" s="112">
        <v>148293824</v>
      </c>
      <c r="J71" s="112">
        <f t="shared" ref="J71:J87" si="5">+H71-I71</f>
        <v>0</v>
      </c>
      <c r="K71" s="112"/>
      <c r="L71" s="112">
        <v>148293824</v>
      </c>
      <c r="N71" t="str">
        <f>+VLOOKUP(E71,'2026'!D:D,1,FALSE)</f>
        <v>PRONE-GGC-713-2022</v>
      </c>
    </row>
    <row r="72" spans="2:17" ht="15">
      <c r="B72" s="124">
        <v>65</v>
      </c>
      <c r="C72" s="107" t="s" cm="1">
        <v>68</v>
      </c>
      <c r="D72" s="107">
        <v>2022</v>
      </c>
      <c r="E72" s="107" t="str">
        <f t="shared" si="1"/>
        <v>PRONE-GGC-714-2022</v>
      </c>
      <c r="F72" s="125" t="s">
        <v>84</v>
      </c>
      <c r="G72" s="125" t="s">
        <v>463</v>
      </c>
      <c r="H72" s="126">
        <v>411198673</v>
      </c>
      <c r="I72" s="112">
        <v>411198673</v>
      </c>
      <c r="J72" s="112">
        <f t="shared" si="5"/>
        <v>0</v>
      </c>
      <c r="K72" s="112"/>
      <c r="L72" s="112">
        <v>411198673</v>
      </c>
      <c r="N72" t="str">
        <f>+VLOOKUP(E72,'2026'!D:D,1,FALSE)</f>
        <v>PRONE-GGC-714-2022</v>
      </c>
    </row>
    <row r="73" spans="2:17" ht="15">
      <c r="B73" s="124">
        <v>66</v>
      </c>
      <c r="C73" s="107" t="s" cm="1">
        <v>68</v>
      </c>
      <c r="D73" s="107">
        <v>2022</v>
      </c>
      <c r="E73" s="107" t="str">
        <f t="shared" ref="E73:E125" si="6">+CONCATENATE(C73,"-",F73)</f>
        <v>PRONE-GGC-716-2022</v>
      </c>
      <c r="F73" s="125" t="s">
        <v>77</v>
      </c>
      <c r="G73" s="125" t="s">
        <v>463</v>
      </c>
      <c r="H73" s="126">
        <v>181397161</v>
      </c>
      <c r="I73" s="112">
        <v>181397161</v>
      </c>
      <c r="J73" s="112">
        <f t="shared" si="5"/>
        <v>0</v>
      </c>
      <c r="K73" s="112"/>
      <c r="L73" s="112">
        <v>181397161</v>
      </c>
      <c r="N73" t="str">
        <f>+VLOOKUP(E73,'2026'!D:D,1,FALSE)</f>
        <v>PRONE-GGC-716-2022</v>
      </c>
    </row>
    <row r="74" spans="2:17" ht="15">
      <c r="B74" s="124">
        <v>67</v>
      </c>
      <c r="C74" s="107" t="s" cm="1">
        <v>68</v>
      </c>
      <c r="D74" s="107">
        <v>2022</v>
      </c>
      <c r="E74" s="107" t="str">
        <f t="shared" si="6"/>
        <v>PRONE-GGC-717-2022</v>
      </c>
      <c r="F74" s="125" t="s">
        <v>69</v>
      </c>
      <c r="G74" s="125" t="s">
        <v>463</v>
      </c>
      <c r="H74" s="126">
        <v>174253019</v>
      </c>
      <c r="I74" s="112">
        <v>174253019</v>
      </c>
      <c r="J74" s="112">
        <f t="shared" si="5"/>
        <v>0</v>
      </c>
      <c r="K74" s="112"/>
      <c r="L74" s="112">
        <v>174253019</v>
      </c>
      <c r="N74" t="str">
        <f>+VLOOKUP(E74,'2026'!D:D,1,FALSE)</f>
        <v>PRONE-GGC-717-2022</v>
      </c>
    </row>
    <row r="75" spans="2:17" ht="15">
      <c r="B75" s="124">
        <v>68</v>
      </c>
      <c r="C75" s="107" t="s" cm="1">
        <v>68</v>
      </c>
      <c r="D75" s="107">
        <v>2022</v>
      </c>
      <c r="E75" s="107" t="str">
        <f t="shared" si="6"/>
        <v>PRONE-GGC-718-2022</v>
      </c>
      <c r="F75" s="125" t="s">
        <v>86</v>
      </c>
      <c r="G75" s="125" t="s">
        <v>463</v>
      </c>
      <c r="H75" s="126">
        <v>76865160</v>
      </c>
      <c r="I75" s="112">
        <v>76865160</v>
      </c>
      <c r="J75" s="112">
        <f t="shared" si="5"/>
        <v>0</v>
      </c>
      <c r="K75" s="112"/>
      <c r="L75" s="112">
        <v>76865160</v>
      </c>
      <c r="N75" t="str">
        <f>+VLOOKUP(E75,'2026'!D:D,1,FALSE)</f>
        <v>PRONE-GGC-718-2022</v>
      </c>
    </row>
    <row r="76" spans="2:17" ht="15">
      <c r="B76" s="124">
        <v>69</v>
      </c>
      <c r="C76" s="107" t="s" cm="1">
        <v>68</v>
      </c>
      <c r="D76" s="107">
        <v>2022</v>
      </c>
      <c r="E76" s="107" t="str">
        <f t="shared" si="6"/>
        <v>PRONE-GGC-719-2022</v>
      </c>
      <c r="F76" s="125" t="s">
        <v>98</v>
      </c>
      <c r="G76" s="127" t="s">
        <v>443</v>
      </c>
      <c r="H76" s="126">
        <v>466920636</v>
      </c>
      <c r="I76" s="112">
        <v>466920636</v>
      </c>
      <c r="J76" s="112">
        <f t="shared" si="5"/>
        <v>0</v>
      </c>
      <c r="K76" s="112"/>
      <c r="L76" s="140">
        <v>466920636</v>
      </c>
      <c r="M76" s="119" t="s">
        <v>446</v>
      </c>
      <c r="N76" t="e">
        <f>+VLOOKUP(E76,'2026'!D:D,1,FALSE)</f>
        <v>#N/A</v>
      </c>
    </row>
    <row r="77" spans="2:17" ht="15">
      <c r="B77" s="124">
        <v>70</v>
      </c>
      <c r="C77" s="107" t="s" cm="1">
        <v>68</v>
      </c>
      <c r="D77" s="107">
        <v>2022</v>
      </c>
      <c r="E77" s="107" t="str">
        <f t="shared" si="6"/>
        <v>PRONE-GGC-720-2022</v>
      </c>
      <c r="F77" s="125" t="s">
        <v>73</v>
      </c>
      <c r="G77" s="125" t="s">
        <v>463</v>
      </c>
      <c r="H77" s="126">
        <v>171147944</v>
      </c>
      <c r="I77" s="112">
        <v>171147944</v>
      </c>
      <c r="J77" s="112">
        <f t="shared" si="5"/>
        <v>0</v>
      </c>
      <c r="K77" s="112"/>
      <c r="L77" s="112">
        <v>171147944</v>
      </c>
      <c r="N77" t="str">
        <f>+VLOOKUP(E77,'2026'!D:D,1,FALSE)</f>
        <v>PRONE-GGC-720-2022</v>
      </c>
    </row>
    <row r="78" spans="2:17" ht="15">
      <c r="B78" s="124">
        <v>71</v>
      </c>
      <c r="C78" s="107" t="s" cm="1">
        <v>68</v>
      </c>
      <c r="D78" s="107">
        <v>2022</v>
      </c>
      <c r="E78" s="107" t="str">
        <f t="shared" si="6"/>
        <v>PRONE-GGC-722-2022</v>
      </c>
      <c r="F78" s="125" t="s">
        <v>79</v>
      </c>
      <c r="G78" s="125" t="s">
        <v>463</v>
      </c>
      <c r="H78" s="126">
        <v>128076437</v>
      </c>
      <c r="I78" s="112">
        <v>128076437</v>
      </c>
      <c r="J78" s="112">
        <f t="shared" si="5"/>
        <v>0</v>
      </c>
      <c r="K78" s="112"/>
      <c r="L78" s="112">
        <v>128076437</v>
      </c>
      <c r="N78" t="str">
        <f>+VLOOKUP(E78,'2026'!D:D,1,FALSE)</f>
        <v>PRONE-GGC-722-2022</v>
      </c>
    </row>
    <row r="79" spans="2:17" ht="15">
      <c r="B79" s="124">
        <v>72</v>
      </c>
      <c r="C79" s="107" t="s" cm="1">
        <v>68</v>
      </c>
      <c r="D79" s="107">
        <v>2022</v>
      </c>
      <c r="E79" s="107" t="str">
        <f t="shared" si="6"/>
        <v>PRONE-GGC-723-2022</v>
      </c>
      <c r="F79" s="125" t="s">
        <v>87</v>
      </c>
      <c r="G79" s="125" t="s">
        <v>463</v>
      </c>
      <c r="H79" s="126">
        <v>61401757</v>
      </c>
      <c r="I79" s="112">
        <v>61401757</v>
      </c>
      <c r="J79" s="112">
        <f t="shared" si="5"/>
        <v>0</v>
      </c>
      <c r="K79" s="112"/>
      <c r="L79" s="112">
        <v>61401757</v>
      </c>
      <c r="N79" t="str">
        <f>+VLOOKUP(E79,'2026'!D:D,1,FALSE)</f>
        <v>PRONE-GGC-723-2022</v>
      </c>
    </row>
    <row r="80" spans="2:17" ht="15">
      <c r="B80" s="124">
        <v>73</v>
      </c>
      <c r="C80" s="107" t="s" cm="1">
        <v>68</v>
      </c>
      <c r="D80" s="107">
        <v>2022</v>
      </c>
      <c r="E80" s="107" t="str">
        <f t="shared" si="6"/>
        <v>PRONE-GGC-724-2022</v>
      </c>
      <c r="F80" s="125" t="s">
        <v>89</v>
      </c>
      <c r="G80" s="125" t="s">
        <v>463</v>
      </c>
      <c r="H80" s="126">
        <v>121169591</v>
      </c>
      <c r="I80" s="112">
        <v>121169591</v>
      </c>
      <c r="J80" s="112">
        <f t="shared" si="5"/>
        <v>0</v>
      </c>
      <c r="K80" s="112"/>
      <c r="L80" s="112">
        <v>121169591</v>
      </c>
      <c r="N80" t="str">
        <f>+VLOOKUP(E80,'2026'!D:D,1,FALSE)</f>
        <v>PRONE-GGC-724-2022</v>
      </c>
    </row>
    <row r="81" spans="2:14" ht="15">
      <c r="B81" s="124">
        <v>74</v>
      </c>
      <c r="C81" s="107" t="s" cm="1">
        <v>68</v>
      </c>
      <c r="D81" s="107">
        <v>2022</v>
      </c>
      <c r="E81" s="107" t="str">
        <f t="shared" si="6"/>
        <v>PRONE-GGC-725-2022</v>
      </c>
      <c r="F81" s="125" t="s">
        <v>99</v>
      </c>
      <c r="G81" s="125" t="s">
        <v>468</v>
      </c>
      <c r="H81" s="126">
        <v>3289903096</v>
      </c>
      <c r="I81" s="112">
        <v>3289903096</v>
      </c>
      <c r="J81" s="112">
        <f t="shared" si="5"/>
        <v>0</v>
      </c>
      <c r="K81" s="112"/>
      <c r="L81" s="112">
        <v>3289903096</v>
      </c>
      <c r="N81" t="str">
        <f>+VLOOKUP(E81,'2026'!D:D,1,FALSE)</f>
        <v>PRONE-GGC-725-2022</v>
      </c>
    </row>
    <row r="82" spans="2:14" ht="15">
      <c r="B82" s="124">
        <v>75</v>
      </c>
      <c r="C82" s="107" t="s" cm="1">
        <v>68</v>
      </c>
      <c r="D82" s="107">
        <v>2022</v>
      </c>
      <c r="E82" s="107" t="str">
        <f t="shared" si="6"/>
        <v>PRONE-GGC-726-2022</v>
      </c>
      <c r="F82" s="125" t="s">
        <v>74</v>
      </c>
      <c r="G82" s="125" t="s">
        <v>463</v>
      </c>
      <c r="H82" s="126">
        <v>132975556</v>
      </c>
      <c r="I82" s="112">
        <v>132975556</v>
      </c>
      <c r="J82" s="112">
        <f t="shared" si="5"/>
        <v>0</v>
      </c>
      <c r="K82" s="112"/>
      <c r="L82" s="112">
        <v>132975556</v>
      </c>
      <c r="N82" t="str">
        <f>+VLOOKUP(E82,'2026'!D:D,1,FALSE)</f>
        <v>PRONE-GGC-726-2022</v>
      </c>
    </row>
    <row r="83" spans="2:14" ht="15">
      <c r="B83" s="124">
        <v>76</v>
      </c>
      <c r="C83" s="107" t="s" cm="1">
        <v>68</v>
      </c>
      <c r="D83" s="107">
        <v>2022</v>
      </c>
      <c r="E83" s="107" t="str">
        <f t="shared" si="6"/>
        <v>PRONE-GGC-727-2022</v>
      </c>
      <c r="F83" s="125" t="s">
        <v>80</v>
      </c>
      <c r="G83" s="125" t="s">
        <v>468</v>
      </c>
      <c r="H83" s="126">
        <v>958680086</v>
      </c>
      <c r="I83" s="112">
        <v>958680086</v>
      </c>
      <c r="J83" s="112">
        <f t="shared" si="5"/>
        <v>0</v>
      </c>
      <c r="K83" s="112"/>
      <c r="L83" s="112">
        <v>958680086</v>
      </c>
      <c r="N83" t="str">
        <f>+VLOOKUP(E83,'2026'!D:D,1,FALSE)</f>
        <v>PRONE-GGC-727-2022</v>
      </c>
    </row>
    <row r="84" spans="2:14" ht="15">
      <c r="B84" s="124">
        <v>77</v>
      </c>
      <c r="C84" s="107" t="s" cm="1">
        <v>68</v>
      </c>
      <c r="D84" s="107">
        <v>2022</v>
      </c>
      <c r="E84" s="107" t="str">
        <f t="shared" si="6"/>
        <v>PRONE-GGC-728-2022</v>
      </c>
      <c r="F84" s="125" t="s">
        <v>82</v>
      </c>
      <c r="G84" s="125" t="s">
        <v>463</v>
      </c>
      <c r="H84" s="126">
        <v>474067476</v>
      </c>
      <c r="I84" s="112">
        <v>474067476</v>
      </c>
      <c r="J84" s="112">
        <f t="shared" si="5"/>
        <v>0</v>
      </c>
      <c r="K84" s="112"/>
      <c r="L84" s="112">
        <v>474067476</v>
      </c>
      <c r="N84" t="e">
        <f>+VLOOKUP(E84,'2026'!D:D,1,FALSE)</f>
        <v>#N/A</v>
      </c>
    </row>
    <row r="85" spans="2:14" ht="15">
      <c r="B85" s="124">
        <v>78</v>
      </c>
      <c r="C85" s="107" t="s" cm="1">
        <v>68</v>
      </c>
      <c r="D85" s="107">
        <v>2022</v>
      </c>
      <c r="E85" s="107" t="str">
        <f t="shared" si="6"/>
        <v>PRONE-GGC-729-2022</v>
      </c>
      <c r="F85" s="125" t="s">
        <v>85</v>
      </c>
      <c r="G85" s="125" t="s">
        <v>463</v>
      </c>
      <c r="H85" s="126">
        <v>229635823</v>
      </c>
      <c r="I85" s="112">
        <v>229635823</v>
      </c>
      <c r="J85" s="112">
        <f t="shared" si="5"/>
        <v>0</v>
      </c>
      <c r="K85" s="112"/>
      <c r="L85" s="112">
        <v>229635823</v>
      </c>
      <c r="N85" t="str">
        <f>+VLOOKUP(E85,'2026'!D:D,1,FALSE)</f>
        <v>PRONE-GGC-729-2022</v>
      </c>
    </row>
    <row r="86" spans="2:14" ht="15">
      <c r="B86" s="124">
        <v>79</v>
      </c>
      <c r="C86" s="107" t="s" cm="1">
        <v>68</v>
      </c>
      <c r="D86" s="107">
        <v>2022</v>
      </c>
      <c r="E86" s="107" t="str">
        <f t="shared" si="6"/>
        <v>PRONE-GGC-730-2022</v>
      </c>
      <c r="F86" s="125" t="s">
        <v>88</v>
      </c>
      <c r="G86" s="125" t="s">
        <v>463</v>
      </c>
      <c r="H86" s="126">
        <v>339088779</v>
      </c>
      <c r="I86" s="112">
        <v>339088779</v>
      </c>
      <c r="J86" s="112">
        <f t="shared" si="5"/>
        <v>0</v>
      </c>
      <c r="K86" s="112"/>
      <c r="L86" s="112">
        <v>339088779</v>
      </c>
      <c r="N86" t="str">
        <f>+VLOOKUP(E86,'2026'!D:D,1,FALSE)</f>
        <v>PRONE-GGC-730-2022</v>
      </c>
    </row>
    <row r="87" spans="2:14" ht="15">
      <c r="B87" s="124">
        <v>80</v>
      </c>
      <c r="C87" s="107" t="s" cm="1">
        <v>68</v>
      </c>
      <c r="D87" s="107">
        <v>2022</v>
      </c>
      <c r="E87" s="107" t="str">
        <f t="shared" si="6"/>
        <v>PRONE-GGC-731-2022</v>
      </c>
      <c r="F87" s="125" t="s">
        <v>91</v>
      </c>
      <c r="G87" s="125" t="s">
        <v>463</v>
      </c>
      <c r="H87" s="126">
        <v>169738925</v>
      </c>
      <c r="I87" s="112">
        <v>169738925</v>
      </c>
      <c r="J87" s="112">
        <f t="shared" si="5"/>
        <v>0</v>
      </c>
      <c r="K87" s="112"/>
      <c r="L87" s="112">
        <v>169738925</v>
      </c>
      <c r="N87" t="str">
        <f>+VLOOKUP(E87,'2026'!D:D,1,FALSE)</f>
        <v>PRONE-GGC-731-2022</v>
      </c>
    </row>
    <row r="88" spans="2:14" ht="15">
      <c r="B88" s="124">
        <v>81</v>
      </c>
      <c r="C88" s="124" t="s">
        <v>13</v>
      </c>
      <c r="D88" s="124">
        <v>2019</v>
      </c>
      <c r="E88" s="107" t="str">
        <f t="shared" si="6"/>
        <v>FAER-GGC-732-2019</v>
      </c>
      <c r="F88" s="126" t="s">
        <v>38</v>
      </c>
      <c r="G88" s="125" t="s">
        <v>468</v>
      </c>
      <c r="H88" s="126">
        <v>342947525.10000002</v>
      </c>
      <c r="I88" s="133" t="s">
        <v>444</v>
      </c>
      <c r="J88" s="112"/>
      <c r="K88" s="128" t="s">
        <v>445</v>
      </c>
      <c r="L88" s="126">
        <v>342947525.10000002</v>
      </c>
      <c r="N88" t="str">
        <f>+VLOOKUP(E88,'2026'!D:D,1,FALSE)</f>
        <v>FAER-GGC-732-2019</v>
      </c>
    </row>
    <row r="89" spans="2:14" ht="15">
      <c r="B89" s="124">
        <v>82</v>
      </c>
      <c r="C89" s="107" t="s" cm="1">
        <v>68</v>
      </c>
      <c r="D89" s="107">
        <v>2022</v>
      </c>
      <c r="E89" s="107" t="str">
        <f t="shared" si="6"/>
        <v>PRONE-GGC-732-2022</v>
      </c>
      <c r="F89" s="125" t="s">
        <v>93</v>
      </c>
      <c r="G89" s="125" t="s">
        <v>463</v>
      </c>
      <c r="H89" s="126">
        <v>132267115</v>
      </c>
      <c r="I89" s="112">
        <v>132267115</v>
      </c>
      <c r="J89" s="112">
        <f t="shared" ref="J89:J94" si="7">+H89-I89</f>
        <v>0</v>
      </c>
      <c r="K89" s="112"/>
      <c r="L89" s="112">
        <v>132267115</v>
      </c>
      <c r="N89" t="str">
        <f>+VLOOKUP(E89,'2026'!D:D,1,FALSE)</f>
        <v>PRONE-GGC-732-2022</v>
      </c>
    </row>
    <row r="90" spans="2:14" ht="15">
      <c r="B90" s="124">
        <v>83</v>
      </c>
      <c r="C90" s="107" t="s" cm="1">
        <v>68</v>
      </c>
      <c r="D90" s="107">
        <v>2022</v>
      </c>
      <c r="E90" s="107" t="str">
        <f t="shared" si="6"/>
        <v>PRONE-GGC-733-2022</v>
      </c>
      <c r="F90" s="125" t="s">
        <v>96</v>
      </c>
      <c r="G90" s="125" t="s">
        <v>463</v>
      </c>
      <c r="H90" s="126">
        <v>363946697</v>
      </c>
      <c r="I90" s="112">
        <v>363946697</v>
      </c>
      <c r="J90" s="112">
        <f t="shared" si="7"/>
        <v>0</v>
      </c>
      <c r="K90" s="112"/>
      <c r="L90" s="112">
        <v>363946697</v>
      </c>
      <c r="N90" t="str">
        <f>+VLOOKUP(E90,'2026'!D:D,1,FALSE)</f>
        <v>PRONE-GGC-733-2022</v>
      </c>
    </row>
    <row r="91" spans="2:14" ht="15">
      <c r="B91" s="124">
        <v>84</v>
      </c>
      <c r="C91" s="107" t="s" cm="1">
        <v>68</v>
      </c>
      <c r="D91" s="107">
        <v>2022</v>
      </c>
      <c r="E91" s="107" t="str">
        <f t="shared" si="6"/>
        <v>PRONE-GGC-734-2022</v>
      </c>
      <c r="F91" s="125" t="s">
        <v>81</v>
      </c>
      <c r="G91" s="125" t="s">
        <v>463</v>
      </c>
      <c r="H91" s="126">
        <v>118064456</v>
      </c>
      <c r="I91" s="112">
        <v>118064456</v>
      </c>
      <c r="J91" s="112">
        <f t="shared" si="7"/>
        <v>0</v>
      </c>
      <c r="K91" s="112"/>
      <c r="L91" s="112">
        <v>118064456</v>
      </c>
      <c r="N91" t="str">
        <f>+VLOOKUP(E91,'2026'!D:D,1,FALSE)</f>
        <v>PRONE-GGC-734-2022</v>
      </c>
    </row>
    <row r="92" spans="2:14" ht="15">
      <c r="B92" s="124">
        <v>85</v>
      </c>
      <c r="C92" s="107" t="s" cm="1">
        <v>68</v>
      </c>
      <c r="D92" s="107">
        <v>2022</v>
      </c>
      <c r="E92" s="107" t="str">
        <f t="shared" si="6"/>
        <v>PRONE-GGC-735-2022</v>
      </c>
      <c r="F92" s="125" t="s">
        <v>83</v>
      </c>
      <c r="G92" s="125" t="s">
        <v>463</v>
      </c>
      <c r="H92" s="126">
        <v>176070562</v>
      </c>
      <c r="I92" s="112">
        <v>176070562</v>
      </c>
      <c r="J92" s="112">
        <f t="shared" si="7"/>
        <v>0</v>
      </c>
      <c r="K92" s="112"/>
      <c r="L92" s="112">
        <v>176070562</v>
      </c>
      <c r="N92" t="str">
        <f>+VLOOKUP(E92,'2026'!D:D,1,FALSE)</f>
        <v>PRONE-GGC-735-2022</v>
      </c>
    </row>
    <row r="93" spans="2:14" ht="15">
      <c r="B93" s="124">
        <v>86</v>
      </c>
      <c r="C93" s="107" t="s" cm="1">
        <v>68</v>
      </c>
      <c r="D93" s="107">
        <v>2022</v>
      </c>
      <c r="E93" s="107" t="str">
        <f t="shared" si="6"/>
        <v>PRONE-GGC-736-2022</v>
      </c>
      <c r="F93" s="125" t="s">
        <v>97</v>
      </c>
      <c r="G93" s="125" t="s">
        <v>463</v>
      </c>
      <c r="H93" s="126">
        <v>249592970</v>
      </c>
      <c r="I93" s="112">
        <v>249592970</v>
      </c>
      <c r="J93" s="112">
        <f t="shared" si="7"/>
        <v>0</v>
      </c>
      <c r="K93" s="112"/>
      <c r="L93" s="112">
        <v>249592970</v>
      </c>
      <c r="N93" t="str">
        <f>+VLOOKUP(E93,'2026'!D:D,1,FALSE)</f>
        <v>PRONE-GGC-736-2022</v>
      </c>
    </row>
    <row r="94" spans="2:14" ht="15">
      <c r="B94" s="124">
        <v>87</v>
      </c>
      <c r="C94" s="107" t="s" cm="1">
        <v>68</v>
      </c>
      <c r="D94" s="107">
        <v>2022</v>
      </c>
      <c r="E94" s="107" t="str">
        <f t="shared" si="6"/>
        <v>PRONE-GGC-737-2022</v>
      </c>
      <c r="F94" s="125" t="s">
        <v>90</v>
      </c>
      <c r="G94" s="125" t="s">
        <v>463</v>
      </c>
      <c r="H94" s="126">
        <v>290428141</v>
      </c>
      <c r="I94" s="112">
        <v>290428141</v>
      </c>
      <c r="J94" s="112">
        <f t="shared" si="7"/>
        <v>0</v>
      </c>
      <c r="K94" s="112"/>
      <c r="L94" s="112">
        <v>290428141</v>
      </c>
      <c r="N94" t="str">
        <f>+VLOOKUP(E94,'2026'!D:D,1,FALSE)</f>
        <v>PRONE-GGC-737-2022</v>
      </c>
    </row>
    <row r="95" spans="2:14" ht="15">
      <c r="B95" s="124">
        <v>88</v>
      </c>
      <c r="C95" s="124" t="s">
        <v>117</v>
      </c>
      <c r="D95" s="124">
        <v>2019</v>
      </c>
      <c r="E95" s="107" t="str">
        <f t="shared" si="6"/>
        <v>FAZNI-GGC-738-2019</v>
      </c>
      <c r="F95" s="126" t="s">
        <v>157</v>
      </c>
      <c r="G95" s="128" t="s">
        <v>31</v>
      </c>
      <c r="H95" s="126">
        <v>547262226.69000006</v>
      </c>
      <c r="I95" s="133" t="s">
        <v>444</v>
      </c>
      <c r="J95" s="112"/>
      <c r="K95" s="128" t="s">
        <v>445</v>
      </c>
      <c r="L95" s="126">
        <v>547262226.69000006</v>
      </c>
      <c r="N95" t="e">
        <f>+VLOOKUP(E95,'2026'!D:D,1,FALSE)</f>
        <v>#N/A</v>
      </c>
    </row>
    <row r="96" spans="2:14" ht="15">
      <c r="B96" s="124">
        <v>89</v>
      </c>
      <c r="C96" s="107" t="s" cm="1">
        <v>68</v>
      </c>
      <c r="D96" s="107">
        <v>2022</v>
      </c>
      <c r="E96" s="107" t="str">
        <f t="shared" si="6"/>
        <v>PRONE-GGC-738-2022</v>
      </c>
      <c r="F96" s="125" t="s">
        <v>101</v>
      </c>
      <c r="G96" s="125" t="s">
        <v>463</v>
      </c>
      <c r="H96" s="126">
        <v>158988752</v>
      </c>
      <c r="I96" s="112">
        <v>158988752</v>
      </c>
      <c r="J96" s="112">
        <f>+H96-I96</f>
        <v>0</v>
      </c>
      <c r="K96" s="124"/>
      <c r="L96" s="112">
        <v>158988752</v>
      </c>
      <c r="N96" t="str">
        <f>+VLOOKUP(E96,'2026'!D:D,1,FALSE)</f>
        <v>PRONE-GGC-738-2022</v>
      </c>
    </row>
    <row r="97" spans="2:14" ht="15">
      <c r="B97" s="124">
        <v>90</v>
      </c>
      <c r="C97" s="107" t="s" cm="1">
        <v>68</v>
      </c>
      <c r="D97" s="107">
        <v>2022</v>
      </c>
      <c r="E97" s="107" t="str">
        <f t="shared" si="6"/>
        <v>PRONE-GGC-739-2022</v>
      </c>
      <c r="F97" s="125" t="s">
        <v>94</v>
      </c>
      <c r="G97" s="125" t="s">
        <v>463</v>
      </c>
      <c r="H97" s="126">
        <v>193488547</v>
      </c>
      <c r="I97" s="112">
        <v>193488547</v>
      </c>
      <c r="J97" s="112">
        <f>+H97-I97</f>
        <v>0</v>
      </c>
      <c r="K97" s="124"/>
      <c r="L97" s="112">
        <v>193488547</v>
      </c>
      <c r="N97" t="str">
        <f>+VLOOKUP(E97,'2026'!D:D,1,FALSE)</f>
        <v>PRONE-GGC-739-2022</v>
      </c>
    </row>
    <row r="98" spans="2:14" ht="15">
      <c r="B98" s="124">
        <v>91</v>
      </c>
      <c r="C98" s="107" t="s" cm="1">
        <v>68</v>
      </c>
      <c r="D98" s="107">
        <v>2022</v>
      </c>
      <c r="E98" s="107" t="str">
        <f t="shared" si="6"/>
        <v>PRONE-GGC-740-2022</v>
      </c>
      <c r="F98" s="125" t="s">
        <v>92</v>
      </c>
      <c r="G98" s="125" t="s">
        <v>463</v>
      </c>
      <c r="H98" s="126">
        <v>213585419</v>
      </c>
      <c r="I98" s="112">
        <v>213585419</v>
      </c>
      <c r="J98" s="112">
        <f>+H98-I98</f>
        <v>0</v>
      </c>
      <c r="K98" s="124"/>
      <c r="L98" s="112">
        <v>213585419</v>
      </c>
      <c r="N98" t="str">
        <f>+VLOOKUP(E98,'2026'!D:D,1,FALSE)</f>
        <v>PRONE-GGC-740-2022</v>
      </c>
    </row>
    <row r="99" spans="2:14" ht="15">
      <c r="B99" s="124">
        <v>92</v>
      </c>
      <c r="C99" s="124" t="s">
        <v>13</v>
      </c>
      <c r="D99" s="124">
        <v>2019</v>
      </c>
      <c r="E99" s="107" t="str">
        <f t="shared" si="6"/>
        <v>FAER-GGC-741-2019</v>
      </c>
      <c r="F99" s="126" t="s">
        <v>36</v>
      </c>
      <c r="G99" s="125" t="s">
        <v>468</v>
      </c>
      <c r="H99" s="126">
        <v>336873158.39999998</v>
      </c>
      <c r="I99" s="133" t="s">
        <v>444</v>
      </c>
      <c r="J99" s="112"/>
      <c r="K99" s="128" t="s">
        <v>445</v>
      </c>
      <c r="L99" s="126">
        <v>336873158.39999998</v>
      </c>
      <c r="N99" t="str">
        <f>+VLOOKUP(E99,'2026'!D:D,1,FALSE)</f>
        <v>FAER-GGC-741-2019</v>
      </c>
    </row>
    <row r="100" spans="2:14" ht="15">
      <c r="B100" s="124">
        <v>93</v>
      </c>
      <c r="C100" s="124" t="s">
        <v>13</v>
      </c>
      <c r="D100" s="124">
        <v>2019</v>
      </c>
      <c r="E100" s="107" t="str">
        <f t="shared" si="6"/>
        <v>FAER-GGC-758-2019</v>
      </c>
      <c r="F100" s="126" t="s">
        <v>44</v>
      </c>
      <c r="G100" s="128" t="s">
        <v>29</v>
      </c>
      <c r="H100" s="126">
        <v>1899376717.0999999</v>
      </c>
      <c r="I100" s="133" t="s">
        <v>444</v>
      </c>
      <c r="J100" s="112"/>
      <c r="K100" s="128" t="s">
        <v>445</v>
      </c>
      <c r="L100" s="141">
        <v>1899376717.0999999</v>
      </c>
      <c r="M100" s="119" t="s">
        <v>446</v>
      </c>
      <c r="N100" t="e">
        <f>+VLOOKUP(E100,'2026'!D:D,1,FALSE)</f>
        <v>#N/A</v>
      </c>
    </row>
    <row r="101" spans="2:14" ht="15">
      <c r="B101" s="124">
        <v>94</v>
      </c>
      <c r="C101" s="124" t="s">
        <v>68</v>
      </c>
      <c r="D101" s="124">
        <v>2019</v>
      </c>
      <c r="E101" s="107" t="str">
        <f t="shared" si="6"/>
        <v>PRONE-GGC-768-2019</v>
      </c>
      <c r="F101" s="129" t="s">
        <v>134</v>
      </c>
      <c r="G101" s="127" t="s">
        <v>460</v>
      </c>
      <c r="H101" s="126">
        <v>445696904.39999998</v>
      </c>
      <c r="I101" s="112">
        <v>297131269.60000002</v>
      </c>
      <c r="J101" s="112">
        <f>+H101-I101</f>
        <v>148565634.79999995</v>
      </c>
      <c r="K101" s="112" t="s">
        <v>461</v>
      </c>
      <c r="L101" s="126">
        <f>+H101+I101</f>
        <v>742828174</v>
      </c>
      <c r="N101" t="e">
        <f>+VLOOKUP(E101,'2026'!D:D,1,FALSE)</f>
        <v>#N/A</v>
      </c>
    </row>
    <row r="102" spans="2:14" ht="15">
      <c r="B102" s="124">
        <v>95</v>
      </c>
      <c r="C102" s="124" t="s">
        <v>68</v>
      </c>
      <c r="D102" s="124">
        <v>2019</v>
      </c>
      <c r="E102" s="107" t="str">
        <f t="shared" si="6"/>
        <v>PRONE-GGC-773-2019</v>
      </c>
      <c r="F102" s="129" t="s">
        <v>135</v>
      </c>
      <c r="G102" s="127" t="s">
        <v>460</v>
      </c>
      <c r="H102" s="126">
        <v>68536123.5</v>
      </c>
      <c r="I102" s="112">
        <v>45690749</v>
      </c>
      <c r="J102" s="112"/>
      <c r="K102" s="124" t="s">
        <v>487</v>
      </c>
      <c r="L102" s="134">
        <f>+H102+I102</f>
        <v>114226872.5</v>
      </c>
      <c r="N102" t="e">
        <f>+VLOOKUP(E102,'2026'!D:D,1,FALSE)</f>
        <v>#N/A</v>
      </c>
    </row>
    <row r="103" spans="2:14" ht="15">
      <c r="B103" s="124">
        <v>96</v>
      </c>
      <c r="C103" s="124" t="s">
        <v>68</v>
      </c>
      <c r="D103" s="124">
        <v>2019</v>
      </c>
      <c r="E103" s="107" t="str">
        <f t="shared" si="6"/>
        <v>PRONE-GGC-774-2019</v>
      </c>
      <c r="F103" s="126" t="s">
        <v>136</v>
      </c>
      <c r="G103" s="127" t="s">
        <v>460</v>
      </c>
      <c r="H103" s="126">
        <v>187848378.59999999</v>
      </c>
      <c r="I103" s="135">
        <v>125232252.40000001</v>
      </c>
      <c r="J103" s="136"/>
      <c r="K103" s="128" t="s">
        <v>488</v>
      </c>
      <c r="L103" s="126">
        <f>+H103+I103</f>
        <v>313080631</v>
      </c>
      <c r="N103" t="e">
        <f>+VLOOKUP(E103,'2026'!D:D,1,FALSE)</f>
        <v>#N/A</v>
      </c>
    </row>
    <row r="104" spans="2:14" ht="15">
      <c r="B104" s="124">
        <v>97</v>
      </c>
      <c r="C104" s="124" t="s">
        <v>68</v>
      </c>
      <c r="D104" s="124">
        <v>2019</v>
      </c>
      <c r="E104" s="107" t="str">
        <f t="shared" si="6"/>
        <v>PRONE-GGC-775-2019</v>
      </c>
      <c r="F104" s="129" t="s">
        <v>146</v>
      </c>
      <c r="G104" s="127" t="s">
        <v>460</v>
      </c>
      <c r="H104" s="126">
        <v>527847127.19999999</v>
      </c>
      <c r="I104" s="112">
        <v>351898084.80000001</v>
      </c>
      <c r="J104" s="112"/>
      <c r="K104" s="112" t="s">
        <v>461</v>
      </c>
      <c r="L104" s="126">
        <f t="shared" ref="L104:L122" si="8">+H104+I104</f>
        <v>879745212</v>
      </c>
      <c r="N104" t="e">
        <f>+VLOOKUP(E104,'2026'!D:D,1,FALSE)</f>
        <v>#N/A</v>
      </c>
    </row>
    <row r="105" spans="2:14" ht="15">
      <c r="B105" s="124">
        <v>98</v>
      </c>
      <c r="C105" s="124" t="s">
        <v>68</v>
      </c>
      <c r="D105" s="124">
        <v>2019</v>
      </c>
      <c r="E105" s="107" t="str">
        <f t="shared" si="6"/>
        <v>PRONE-GGC-777-2019</v>
      </c>
      <c r="F105" s="129" t="s">
        <v>149</v>
      </c>
      <c r="G105" s="127" t="s">
        <v>460</v>
      </c>
      <c r="H105" s="126">
        <v>172145157.90000001</v>
      </c>
      <c r="I105" s="112">
        <v>114763438.59999999</v>
      </c>
      <c r="J105" s="112"/>
      <c r="K105" s="112" t="s">
        <v>461</v>
      </c>
      <c r="L105" s="126">
        <f t="shared" si="8"/>
        <v>286908596.5</v>
      </c>
      <c r="N105" t="e">
        <f>+VLOOKUP(E105,'2026'!D:D,1,FALSE)</f>
        <v>#N/A</v>
      </c>
    </row>
    <row r="106" spans="2:14" ht="15">
      <c r="B106" s="124">
        <v>99</v>
      </c>
      <c r="C106" s="124" t="s">
        <v>68</v>
      </c>
      <c r="D106" s="124">
        <v>2019</v>
      </c>
      <c r="E106" s="107" t="str">
        <f t="shared" si="6"/>
        <v>PRONE-GGC-780-2019</v>
      </c>
      <c r="F106" s="129" t="s">
        <v>152</v>
      </c>
      <c r="G106" s="127" t="s">
        <v>460</v>
      </c>
      <c r="H106" s="126">
        <v>2452563989.0999999</v>
      </c>
      <c r="I106" s="112">
        <v>1635042659.4000001</v>
      </c>
      <c r="J106" s="112"/>
      <c r="K106" s="112" t="s">
        <v>461</v>
      </c>
      <c r="L106" s="126">
        <f t="shared" si="8"/>
        <v>4087606648.5</v>
      </c>
      <c r="N106" t="e">
        <f>+VLOOKUP(E106,'2026'!D:D,1,FALSE)</f>
        <v>#N/A</v>
      </c>
    </row>
    <row r="107" spans="2:14" ht="15">
      <c r="B107" s="124">
        <v>100</v>
      </c>
      <c r="C107" s="124" t="s">
        <v>68</v>
      </c>
      <c r="D107" s="124">
        <v>2019</v>
      </c>
      <c r="E107" s="107" t="str">
        <f t="shared" si="6"/>
        <v>PRONE-GGC-781-2019</v>
      </c>
      <c r="F107" s="129" t="s">
        <v>150</v>
      </c>
      <c r="G107" s="127" t="s">
        <v>460</v>
      </c>
      <c r="H107" s="126">
        <v>122439114.90000001</v>
      </c>
      <c r="I107" s="112">
        <v>81626076.599999994</v>
      </c>
      <c r="J107" s="112"/>
      <c r="K107" s="112" t="s">
        <v>461</v>
      </c>
      <c r="L107" s="126">
        <f t="shared" si="8"/>
        <v>204065191.5</v>
      </c>
      <c r="N107" t="e">
        <f>+VLOOKUP(E107,'2026'!D:D,1,FALSE)</f>
        <v>#N/A</v>
      </c>
    </row>
    <row r="108" spans="2:14" ht="15">
      <c r="B108" s="124">
        <v>101</v>
      </c>
      <c r="C108" s="124" t="s">
        <v>68</v>
      </c>
      <c r="D108" s="124">
        <v>2019</v>
      </c>
      <c r="E108" s="107" t="str">
        <f t="shared" si="6"/>
        <v>PRONE-GGC-783-2019</v>
      </c>
      <c r="F108" s="129" t="s">
        <v>141</v>
      </c>
      <c r="G108" s="127" t="s">
        <v>460</v>
      </c>
      <c r="H108" s="126">
        <v>98239932.900000006</v>
      </c>
      <c r="I108" s="112">
        <v>65493288.600000001</v>
      </c>
      <c r="J108" s="112"/>
      <c r="K108" s="112" t="s">
        <v>461</v>
      </c>
      <c r="L108" s="126">
        <f t="shared" si="8"/>
        <v>163733221.5</v>
      </c>
      <c r="N108" t="e">
        <f>+VLOOKUP(E108,'2026'!D:D,1,FALSE)</f>
        <v>#N/A</v>
      </c>
    </row>
    <row r="109" spans="2:14" ht="15">
      <c r="B109" s="124">
        <v>102</v>
      </c>
      <c r="C109" s="124" t="s">
        <v>68</v>
      </c>
      <c r="D109" s="124">
        <v>2019</v>
      </c>
      <c r="E109" s="107" t="str">
        <f t="shared" si="6"/>
        <v>PRONE-GGC-784-2019</v>
      </c>
      <c r="F109" s="129" t="s">
        <v>142</v>
      </c>
      <c r="G109" s="127" t="s">
        <v>460</v>
      </c>
      <c r="H109" s="126">
        <v>626825966.70000005</v>
      </c>
      <c r="I109" s="112">
        <v>417883977.80000001</v>
      </c>
      <c r="J109" s="112"/>
      <c r="K109" s="112" t="s">
        <v>461</v>
      </c>
      <c r="L109" s="126">
        <f t="shared" si="8"/>
        <v>1044709944.5</v>
      </c>
      <c r="N109" t="e">
        <f>+VLOOKUP(E109,'2026'!D:D,1,FALSE)</f>
        <v>#N/A</v>
      </c>
    </row>
    <row r="110" spans="2:14" ht="15">
      <c r="B110" s="124">
        <v>103</v>
      </c>
      <c r="C110" s="124" t="s">
        <v>68</v>
      </c>
      <c r="D110" s="124">
        <v>2019</v>
      </c>
      <c r="E110" s="107" t="str">
        <f t="shared" si="6"/>
        <v>PRONE-GGC-785-2019</v>
      </c>
      <c r="F110" s="129" t="s">
        <v>143</v>
      </c>
      <c r="G110" s="127" t="s">
        <v>460</v>
      </c>
      <c r="H110" s="126">
        <v>344207379</v>
      </c>
      <c r="I110" s="112">
        <v>229471586</v>
      </c>
      <c r="J110" s="112"/>
      <c r="K110" s="112" t="s">
        <v>461</v>
      </c>
      <c r="L110" s="126">
        <f t="shared" si="8"/>
        <v>573678965</v>
      </c>
      <c r="N110" t="e">
        <f>+VLOOKUP(E110,'2026'!D:D,1,FALSE)</f>
        <v>#N/A</v>
      </c>
    </row>
    <row r="111" spans="2:14" ht="15">
      <c r="B111" s="124">
        <v>104</v>
      </c>
      <c r="C111" s="124" t="s">
        <v>68</v>
      </c>
      <c r="D111" s="124">
        <v>2019</v>
      </c>
      <c r="E111" s="107" t="str">
        <f t="shared" si="6"/>
        <v>PRONE-GGC-786-2019</v>
      </c>
      <c r="F111" s="129" t="s">
        <v>153</v>
      </c>
      <c r="G111" s="127" t="s">
        <v>460</v>
      </c>
      <c r="H111" s="126">
        <v>18369232.199999999</v>
      </c>
      <c r="I111" s="112">
        <v>12246154.800000001</v>
      </c>
      <c r="J111" s="112"/>
      <c r="K111" s="112" t="s">
        <v>461</v>
      </c>
      <c r="L111" s="126">
        <f t="shared" si="8"/>
        <v>30615387</v>
      </c>
      <c r="N111" t="e">
        <f>+VLOOKUP(E111,'2026'!D:D,1,FALSE)</f>
        <v>#N/A</v>
      </c>
    </row>
    <row r="112" spans="2:14" ht="15">
      <c r="B112" s="124">
        <v>105</v>
      </c>
      <c r="C112" s="124" t="s">
        <v>68</v>
      </c>
      <c r="D112" s="124">
        <v>2019</v>
      </c>
      <c r="E112" s="107" t="str">
        <f t="shared" si="6"/>
        <v>PRONE-GGC-787-2019</v>
      </c>
      <c r="F112" s="129" t="s">
        <v>154</v>
      </c>
      <c r="G112" s="127" t="s">
        <v>460</v>
      </c>
      <c r="H112" s="126">
        <v>184197979.80000001</v>
      </c>
      <c r="I112" s="112">
        <v>122798653.2</v>
      </c>
      <c r="J112" s="112"/>
      <c r="K112" s="112" t="s">
        <v>461</v>
      </c>
      <c r="L112" s="126">
        <f t="shared" si="8"/>
        <v>306996633</v>
      </c>
      <c r="N112" t="e">
        <f>+VLOOKUP(E112,'2026'!D:D,1,FALSE)</f>
        <v>#N/A</v>
      </c>
    </row>
    <row r="113" spans="2:14" ht="15">
      <c r="B113" s="124">
        <v>106</v>
      </c>
      <c r="C113" s="124" t="s">
        <v>68</v>
      </c>
      <c r="D113" s="124">
        <v>2019</v>
      </c>
      <c r="E113" s="107" t="str">
        <f t="shared" si="6"/>
        <v>PRONE-GGC-788-2019</v>
      </c>
      <c r="F113" s="129" t="s">
        <v>147</v>
      </c>
      <c r="G113" s="127" t="s">
        <v>460</v>
      </c>
      <c r="H113" s="126">
        <v>325142263.5</v>
      </c>
      <c r="I113" s="112">
        <v>216761509</v>
      </c>
      <c r="J113" s="112"/>
      <c r="K113" s="112" t="s">
        <v>461</v>
      </c>
      <c r="L113" s="126">
        <f t="shared" si="8"/>
        <v>541903772.5</v>
      </c>
      <c r="N113" t="e">
        <f>+VLOOKUP(E113,'2026'!D:D,1,FALSE)</f>
        <v>#N/A</v>
      </c>
    </row>
    <row r="114" spans="2:14" ht="15">
      <c r="B114" s="124">
        <v>107</v>
      </c>
      <c r="C114" s="124" t="s">
        <v>68</v>
      </c>
      <c r="D114" s="124">
        <v>2019</v>
      </c>
      <c r="E114" s="107" t="str">
        <f t="shared" si="6"/>
        <v>PRONE-GGC-789-2019</v>
      </c>
      <c r="F114" s="129" t="s">
        <v>148</v>
      </c>
      <c r="G114" s="127" t="s">
        <v>460</v>
      </c>
      <c r="H114" s="126">
        <v>269984781.89999998</v>
      </c>
      <c r="I114" s="112">
        <v>179989854.59999999</v>
      </c>
      <c r="J114" s="112"/>
      <c r="K114" s="112" t="s">
        <v>461</v>
      </c>
      <c r="L114" s="126">
        <f t="shared" si="8"/>
        <v>449974636.5</v>
      </c>
      <c r="N114" t="e">
        <f>+VLOOKUP(E114,'2026'!D:D,1,FALSE)</f>
        <v>#N/A</v>
      </c>
    </row>
    <row r="115" spans="2:14" ht="15">
      <c r="B115" s="124">
        <v>108</v>
      </c>
      <c r="C115" s="124" t="s">
        <v>68</v>
      </c>
      <c r="D115" s="124">
        <v>2019</v>
      </c>
      <c r="E115" s="107" t="str">
        <f t="shared" si="6"/>
        <v>PRONE-GGC-790-2019</v>
      </c>
      <c r="F115" s="129" t="s">
        <v>144</v>
      </c>
      <c r="G115" s="127" t="s">
        <v>460</v>
      </c>
      <c r="H115" s="126">
        <v>497072742.60000002</v>
      </c>
      <c r="I115" s="112">
        <v>331381828.39999998</v>
      </c>
      <c r="J115" s="112"/>
      <c r="K115" s="112" t="s">
        <v>461</v>
      </c>
      <c r="L115" s="126">
        <f t="shared" si="8"/>
        <v>828454571</v>
      </c>
      <c r="N115" t="e">
        <f>+VLOOKUP(E115,'2026'!D:D,1,FALSE)</f>
        <v>#N/A</v>
      </c>
    </row>
    <row r="116" spans="2:14" ht="15">
      <c r="B116" s="124">
        <v>109</v>
      </c>
      <c r="C116" s="124" t="s">
        <v>68</v>
      </c>
      <c r="D116" s="124">
        <v>2019</v>
      </c>
      <c r="E116" s="107" t="str">
        <f t="shared" si="6"/>
        <v>PRONE-GGC-791-2019</v>
      </c>
      <c r="F116" s="129" t="s">
        <v>145</v>
      </c>
      <c r="G116" s="127" t="s">
        <v>460</v>
      </c>
      <c r="H116" s="126">
        <v>761710727.70000005</v>
      </c>
      <c r="I116" s="112">
        <v>507807151.80000001</v>
      </c>
      <c r="J116" s="112"/>
      <c r="K116" s="112" t="s">
        <v>461</v>
      </c>
      <c r="L116" s="126">
        <f t="shared" si="8"/>
        <v>1269517879.5</v>
      </c>
      <c r="N116" t="e">
        <f>+VLOOKUP(E116,'2026'!D:D,1,FALSE)</f>
        <v>#N/A</v>
      </c>
    </row>
    <row r="117" spans="2:14" ht="15">
      <c r="B117" s="124">
        <v>110</v>
      </c>
      <c r="C117" s="124" t="s">
        <v>68</v>
      </c>
      <c r="D117" s="124">
        <v>2019</v>
      </c>
      <c r="E117" s="107" t="str">
        <f t="shared" si="6"/>
        <v>PRONE-GGC-792-2019</v>
      </c>
      <c r="F117" s="129" t="s">
        <v>139</v>
      </c>
      <c r="G117" s="127" t="s">
        <v>460</v>
      </c>
      <c r="H117" s="126">
        <v>600422998.5</v>
      </c>
      <c r="I117" s="112">
        <v>400281999</v>
      </c>
      <c r="J117" s="112"/>
      <c r="K117" s="112" t="s">
        <v>461</v>
      </c>
      <c r="L117" s="126">
        <f t="shared" si="8"/>
        <v>1000704997.5</v>
      </c>
      <c r="N117" t="e">
        <f>+VLOOKUP(E117,'2026'!D:D,1,FALSE)</f>
        <v>#N/A</v>
      </c>
    </row>
    <row r="118" spans="2:14" ht="15">
      <c r="B118" s="124">
        <v>111</v>
      </c>
      <c r="C118" s="124" t="s">
        <v>68</v>
      </c>
      <c r="D118" s="124">
        <v>2019</v>
      </c>
      <c r="E118" s="107" t="str">
        <f t="shared" si="6"/>
        <v>PRONE-GGC-793-2019</v>
      </c>
      <c r="F118" s="129" t="s">
        <v>140</v>
      </c>
      <c r="G118" s="127" t="s">
        <v>460</v>
      </c>
      <c r="H118" s="126">
        <v>73903048.200000003</v>
      </c>
      <c r="I118" s="112">
        <v>49268698.799999997</v>
      </c>
      <c r="J118" s="112"/>
      <c r="K118" s="112" t="s">
        <v>461</v>
      </c>
      <c r="L118" s="126">
        <f t="shared" si="8"/>
        <v>123171747</v>
      </c>
      <c r="N118" t="e">
        <f>+VLOOKUP(E118,'2026'!D:D,1,FALSE)</f>
        <v>#N/A</v>
      </c>
    </row>
    <row r="119" spans="2:14" ht="15">
      <c r="B119" s="124">
        <v>112</v>
      </c>
      <c r="C119" s="124" t="s">
        <v>68</v>
      </c>
      <c r="D119" s="124">
        <v>2019</v>
      </c>
      <c r="E119" s="107" t="str">
        <f t="shared" si="6"/>
        <v>PRONE-GGC-795-2019</v>
      </c>
      <c r="F119" s="129" t="s">
        <v>137</v>
      </c>
      <c r="G119" s="127" t="s">
        <v>460</v>
      </c>
      <c r="H119" s="126">
        <v>180793877.69999999</v>
      </c>
      <c r="I119" s="112">
        <v>120529251.8</v>
      </c>
      <c r="J119" s="112"/>
      <c r="K119" s="112" t="s">
        <v>461</v>
      </c>
      <c r="L119" s="126">
        <f t="shared" si="8"/>
        <v>301323129.5</v>
      </c>
      <c r="N119" t="e">
        <f>+VLOOKUP(E119,'2026'!D:D,1,FALSE)</f>
        <v>#N/A</v>
      </c>
    </row>
    <row r="120" spans="2:14" ht="15">
      <c r="B120" s="124">
        <v>113</v>
      </c>
      <c r="C120" s="124" t="s">
        <v>68</v>
      </c>
      <c r="D120" s="124">
        <v>2019</v>
      </c>
      <c r="E120" s="107" t="str">
        <f t="shared" si="6"/>
        <v>PRONE-GGC-796-2019</v>
      </c>
      <c r="F120" s="129" t="s">
        <v>138</v>
      </c>
      <c r="G120" s="127" t="s">
        <v>460</v>
      </c>
      <c r="H120" s="126">
        <v>47118940.200000003</v>
      </c>
      <c r="I120" s="112">
        <v>31412626.800000001</v>
      </c>
      <c r="J120" s="112"/>
      <c r="K120" s="112" t="s">
        <v>461</v>
      </c>
      <c r="L120" s="126">
        <f t="shared" si="8"/>
        <v>78531567</v>
      </c>
      <c r="N120" t="e">
        <f>+VLOOKUP(E120,'2026'!D:D,1,FALSE)</f>
        <v>#N/A</v>
      </c>
    </row>
    <row r="121" spans="2:14" ht="15">
      <c r="B121" s="124">
        <v>114</v>
      </c>
      <c r="C121" s="124" t="s">
        <v>68</v>
      </c>
      <c r="D121" s="124">
        <v>2019</v>
      </c>
      <c r="E121" s="107" t="str">
        <f t="shared" si="6"/>
        <v>PRONE-GGC-797-2019</v>
      </c>
      <c r="F121" s="129" t="s">
        <v>151</v>
      </c>
      <c r="G121" s="127" t="s">
        <v>460</v>
      </c>
      <c r="H121" s="126">
        <v>121128301.2</v>
      </c>
      <c r="I121" s="112">
        <v>80752200.799999997</v>
      </c>
      <c r="J121" s="112"/>
      <c r="K121" s="112" t="s">
        <v>461</v>
      </c>
      <c r="L121" s="126">
        <f t="shared" si="8"/>
        <v>201880502</v>
      </c>
      <c r="N121" t="e">
        <f>+VLOOKUP(E121,'2026'!D:D,1,FALSE)</f>
        <v>#N/A</v>
      </c>
    </row>
    <row r="122" spans="2:14" ht="15">
      <c r="B122" s="124">
        <v>115</v>
      </c>
      <c r="C122" s="124" t="s">
        <v>68</v>
      </c>
      <c r="D122" s="124">
        <v>2019</v>
      </c>
      <c r="E122" s="107" t="str">
        <f t="shared" si="6"/>
        <v>PRONE-GGC-799-2019</v>
      </c>
      <c r="F122" s="129" t="s">
        <v>133</v>
      </c>
      <c r="G122" s="127" t="s">
        <v>460</v>
      </c>
      <c r="H122" s="126">
        <v>413615662.19999999</v>
      </c>
      <c r="I122" s="112">
        <v>275743774.80000001</v>
      </c>
      <c r="J122" s="112"/>
      <c r="K122" s="112" t="s">
        <v>461</v>
      </c>
      <c r="L122" s="126">
        <f t="shared" si="8"/>
        <v>689359437</v>
      </c>
      <c r="N122" t="e">
        <f>+VLOOKUP(E122,'2026'!D:D,1,FALSE)</f>
        <v>#N/A</v>
      </c>
    </row>
    <row r="123" spans="2:14" ht="15">
      <c r="B123" s="124">
        <v>116</v>
      </c>
      <c r="C123" s="124" t="s">
        <v>13</v>
      </c>
      <c r="D123" s="124">
        <v>2019</v>
      </c>
      <c r="E123" s="107" t="str">
        <f t="shared" si="6"/>
        <v>FAER-GGC-802-2019</v>
      </c>
      <c r="F123" s="126" t="s">
        <v>39</v>
      </c>
      <c r="G123" s="128" t="s">
        <v>29</v>
      </c>
      <c r="H123" s="126">
        <v>542131329.89999998</v>
      </c>
      <c r="I123" s="133" t="s">
        <v>444</v>
      </c>
      <c r="J123" s="112"/>
      <c r="K123" s="128" t="s">
        <v>489</v>
      </c>
      <c r="L123" s="126">
        <v>542131329.89999998</v>
      </c>
      <c r="N123" t="e">
        <f>+VLOOKUP(E123,'2026'!D:D,1,FALSE)</f>
        <v>#N/A</v>
      </c>
    </row>
    <row r="124" spans="2:14" ht="15">
      <c r="B124" s="124">
        <v>117</v>
      </c>
      <c r="C124" s="124" t="s">
        <v>13</v>
      </c>
      <c r="D124" s="124">
        <v>2019</v>
      </c>
      <c r="E124" s="107" t="str">
        <f t="shared" si="6"/>
        <v>FAER-GGC-807-2019</v>
      </c>
      <c r="F124" s="126" t="s">
        <v>42</v>
      </c>
      <c r="G124" s="127" t="s">
        <v>443</v>
      </c>
      <c r="H124" s="126">
        <v>1085362965.4000001</v>
      </c>
      <c r="I124" s="133" t="s">
        <v>444</v>
      </c>
      <c r="J124" s="112"/>
      <c r="K124" s="128" t="s">
        <v>445</v>
      </c>
      <c r="L124" s="141">
        <v>1085362965.4000001</v>
      </c>
      <c r="M124" s="119" t="s">
        <v>446</v>
      </c>
      <c r="N124" t="e">
        <f>+VLOOKUP(E124,'2026'!D:D,1,FALSE)</f>
        <v>#N/A</v>
      </c>
    </row>
    <row r="125" spans="2:14" ht="15">
      <c r="B125" s="124">
        <v>118</v>
      </c>
      <c r="C125" s="124" t="s">
        <v>117</v>
      </c>
      <c r="D125" s="124">
        <v>2019</v>
      </c>
      <c r="E125" s="107" t="str">
        <f t="shared" si="6"/>
        <v>FAZNI-GGC-808-2019</v>
      </c>
      <c r="F125" s="126" t="s">
        <v>158</v>
      </c>
      <c r="G125" s="128" t="s">
        <v>159</v>
      </c>
      <c r="H125" s="126">
        <v>512686416.29999995</v>
      </c>
      <c r="I125" s="133" t="s">
        <v>444</v>
      </c>
      <c r="J125" s="112"/>
      <c r="K125" s="128" t="s">
        <v>445</v>
      </c>
      <c r="L125" s="126">
        <v>512686416.29999995</v>
      </c>
      <c r="N125" t="e">
        <f>+VLOOKUP(E125,'2026'!D:D,1,FALSE)</f>
        <v>#N/A</v>
      </c>
    </row>
  </sheetData>
  <autoFilter ref="B7:R125" xr:uid="{2C3CB73E-4C9C-7A49-B0FA-04C68367BCBC}"/>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DA719-7ABA-6F43-8FCE-8DD5FA98E401}">
  <sheetPr filterMode="1">
    <tabColor theme="5"/>
  </sheetPr>
  <dimension ref="B3:L113"/>
  <sheetViews>
    <sheetView workbookViewId="0">
      <pane xSplit="6" ySplit="21" topLeftCell="I22" activePane="bottomRight" state="frozen"/>
      <selection pane="topRight" activeCell="I29" sqref="I29"/>
      <selection pane="bottomLeft" activeCell="I29" sqref="I29"/>
      <selection pane="bottomRight" activeCell="I29" sqref="I29"/>
    </sheetView>
  </sheetViews>
  <sheetFormatPr baseColWidth="10" defaultColWidth="10.85546875" defaultRowHeight="14.25"/>
  <cols>
    <col min="1" max="1" width="10.85546875" style="60"/>
    <col min="2" max="2" width="6.140625" style="60" customWidth="1"/>
    <col min="3" max="3" width="21" style="69" customWidth="1"/>
    <col min="4" max="4" width="10.85546875" style="69"/>
    <col min="5" max="5" width="9.7109375" style="69" customWidth="1"/>
    <col min="6" max="6" width="24.85546875" style="91" customWidth="1"/>
    <col min="7" max="7" width="31.42578125" style="66" customWidth="1"/>
    <col min="8" max="8" width="16.7109375" style="65" bestFit="1" customWidth="1"/>
    <col min="9" max="9" width="20.85546875" style="77" customWidth="1"/>
    <col min="10" max="10" width="32.85546875" style="60" customWidth="1"/>
    <col min="11" max="11" width="17.85546875" style="60" customWidth="1"/>
    <col min="12" max="12" width="12.42578125" style="60" bestFit="1" customWidth="1"/>
    <col min="13" max="13" width="16.85546875" style="60" customWidth="1"/>
    <col min="14" max="16384" width="10.85546875" style="60"/>
  </cols>
  <sheetData>
    <row r="3" spans="2:11">
      <c r="G3" s="78" t="s">
        <v>160</v>
      </c>
      <c r="J3" s="142"/>
    </row>
    <row r="5" spans="2:11" ht="15">
      <c r="G5" s="43" t="s">
        <v>125</v>
      </c>
      <c r="H5" s="94">
        <f>+SUBTOTAL(9,H8:H134)</f>
        <v>0</v>
      </c>
      <c r="I5" s="94">
        <f>+SUBTOTAL(9,I8:I134)</f>
        <v>20858130137</v>
      </c>
      <c r="J5" s="65">
        <f>+H5+I5</f>
        <v>20858130137</v>
      </c>
    </row>
    <row r="7" spans="2:11" ht="90">
      <c r="B7" s="57" t="s">
        <v>1</v>
      </c>
      <c r="C7" s="57" t="s">
        <v>126</v>
      </c>
      <c r="D7" s="57" t="s">
        <v>2</v>
      </c>
      <c r="E7" s="57" t="s">
        <v>3</v>
      </c>
      <c r="F7" s="57" t="s">
        <v>4</v>
      </c>
      <c r="G7" s="57" t="s">
        <v>5</v>
      </c>
      <c r="H7" s="58" t="s">
        <v>163</v>
      </c>
      <c r="I7" s="71" t="s">
        <v>164</v>
      </c>
      <c r="J7" s="85" t="s">
        <v>165</v>
      </c>
    </row>
    <row r="8" spans="2:11" ht="15" hidden="1">
      <c r="B8" s="61">
        <v>1</v>
      </c>
      <c r="C8" s="61" t="s">
        <v>166</v>
      </c>
      <c r="D8" s="61" t="s">
        <v>13</v>
      </c>
      <c r="E8" s="61">
        <v>2020</v>
      </c>
      <c r="F8" s="162" t="s">
        <v>490</v>
      </c>
      <c r="G8" s="62" t="s">
        <v>168</v>
      </c>
      <c r="H8" s="63"/>
      <c r="I8" s="73">
        <v>918003526.5</v>
      </c>
      <c r="J8" s="86" t="s">
        <v>169</v>
      </c>
      <c r="K8" s="60" t="str">
        <f>+VLOOKUP(F8,'2026'!D:D,1,FALSE)</f>
        <v>FAER-GGC-550-2020</v>
      </c>
    </row>
    <row r="9" spans="2:11" hidden="1">
      <c r="B9" s="61">
        <v>2</v>
      </c>
      <c r="C9" s="61" t="s">
        <v>166</v>
      </c>
      <c r="D9" s="61" t="s">
        <v>13</v>
      </c>
      <c r="E9" s="61">
        <v>2020</v>
      </c>
      <c r="F9" s="92" t="s">
        <v>491</v>
      </c>
      <c r="G9" s="62" t="s">
        <v>168</v>
      </c>
      <c r="H9" s="63"/>
      <c r="I9" s="73">
        <v>1951982309.5</v>
      </c>
      <c r="J9" s="86" t="s">
        <v>170</v>
      </c>
      <c r="K9" s="60" t="e">
        <f>+VLOOKUP(F9,'2026'!D:D,1,FALSE)</f>
        <v>#N/A</v>
      </c>
    </row>
    <row r="10" spans="2:11" hidden="1">
      <c r="B10" s="61">
        <v>3</v>
      </c>
      <c r="C10" s="61" t="s">
        <v>166</v>
      </c>
      <c r="D10" s="61" t="s">
        <v>13</v>
      </c>
      <c r="E10" s="61">
        <v>2020</v>
      </c>
      <c r="F10" s="92" t="s">
        <v>492</v>
      </c>
      <c r="G10" s="62" t="s">
        <v>103</v>
      </c>
      <c r="H10" s="79">
        <v>604065599.5</v>
      </c>
      <c r="I10" s="73">
        <v>0</v>
      </c>
      <c r="J10" s="86" t="s">
        <v>160</v>
      </c>
      <c r="K10" s="60" t="e">
        <f>+VLOOKUP(F10,'2026'!D:D,1,FALSE)</f>
        <v>#N/A</v>
      </c>
    </row>
    <row r="11" spans="2:11" hidden="1">
      <c r="B11" s="61">
        <v>4</v>
      </c>
      <c r="C11" s="61" t="s">
        <v>166</v>
      </c>
      <c r="D11" s="61" t="s">
        <v>13</v>
      </c>
      <c r="E11" s="61">
        <v>2020</v>
      </c>
      <c r="F11" s="92" t="s">
        <v>493</v>
      </c>
      <c r="G11" s="62" t="s">
        <v>60</v>
      </c>
      <c r="H11" s="63"/>
      <c r="I11" s="73">
        <v>3911929523.5</v>
      </c>
      <c r="J11" s="86" t="s">
        <v>171</v>
      </c>
      <c r="K11" s="60" t="e">
        <f>+VLOOKUP(F11,'2026'!D:D,1,FALSE)</f>
        <v>#N/A</v>
      </c>
    </row>
    <row r="12" spans="2:11" hidden="1">
      <c r="B12" s="61">
        <v>5</v>
      </c>
      <c r="C12" s="61" t="s">
        <v>166</v>
      </c>
      <c r="D12" s="61" t="s">
        <v>13</v>
      </c>
      <c r="E12" s="61">
        <v>2020</v>
      </c>
      <c r="F12" s="92" t="s">
        <v>494</v>
      </c>
      <c r="G12" s="62" t="s">
        <v>60</v>
      </c>
      <c r="H12" s="63"/>
      <c r="I12" s="73">
        <v>2963007639</v>
      </c>
      <c r="J12" s="86" t="s">
        <v>172</v>
      </c>
      <c r="K12" s="60" t="str">
        <f>+VLOOKUP(F12,'2026'!D:D,1,FALSE)</f>
        <v>FAER-GGC-639-2020</v>
      </c>
    </row>
    <row r="13" spans="2:11" hidden="1">
      <c r="B13" s="61">
        <v>6</v>
      </c>
      <c r="C13" s="61" t="s">
        <v>166</v>
      </c>
      <c r="D13" s="61" t="s">
        <v>13</v>
      </c>
      <c r="E13" s="61">
        <v>2022</v>
      </c>
      <c r="F13" s="92" t="s">
        <v>495</v>
      </c>
      <c r="G13" s="62" t="s">
        <v>100</v>
      </c>
      <c r="H13" s="63"/>
      <c r="I13" s="73">
        <v>1851937409</v>
      </c>
      <c r="J13" s="86" t="s">
        <v>174</v>
      </c>
      <c r="K13" s="60" t="e">
        <f>+VLOOKUP(F13,'2026'!D:D,1,FALSE)</f>
        <v>#N/A</v>
      </c>
    </row>
    <row r="14" spans="2:11" hidden="1">
      <c r="B14" s="61">
        <v>7</v>
      </c>
      <c r="C14" s="61" t="s">
        <v>166</v>
      </c>
      <c r="D14" s="61" t="s">
        <v>13</v>
      </c>
      <c r="E14" s="61">
        <v>2022</v>
      </c>
      <c r="F14" s="92" t="s">
        <v>496</v>
      </c>
      <c r="G14" s="62" t="s">
        <v>168</v>
      </c>
      <c r="H14" s="79">
        <v>560855165</v>
      </c>
      <c r="I14" s="73">
        <v>560855167</v>
      </c>
      <c r="J14" s="86" t="s">
        <v>176</v>
      </c>
      <c r="K14" s="60" t="e">
        <f>+VLOOKUP(F14,'2026'!D:D,1,FALSE)</f>
        <v>#N/A</v>
      </c>
    </row>
    <row r="15" spans="2:11" hidden="1">
      <c r="B15" s="61">
        <v>8</v>
      </c>
      <c r="C15" s="61" t="s">
        <v>166</v>
      </c>
      <c r="D15" s="61" t="s">
        <v>68</v>
      </c>
      <c r="E15" s="61">
        <v>2020</v>
      </c>
      <c r="F15" s="92" t="s">
        <v>497</v>
      </c>
      <c r="G15" s="62" t="s">
        <v>95</v>
      </c>
      <c r="H15" s="63"/>
      <c r="I15" s="73">
        <v>310997791</v>
      </c>
      <c r="J15" s="86" t="s">
        <v>178</v>
      </c>
      <c r="K15" s="60" t="e">
        <f>+VLOOKUP(F15,'2026'!D:D,1,FALSE)</f>
        <v>#N/A</v>
      </c>
    </row>
    <row r="16" spans="2:11" hidden="1">
      <c r="B16" s="61">
        <v>9</v>
      </c>
      <c r="C16" s="61" t="s">
        <v>166</v>
      </c>
      <c r="D16" s="61" t="s">
        <v>68</v>
      </c>
      <c r="E16" s="61">
        <v>2020</v>
      </c>
      <c r="F16" s="92" t="s">
        <v>498</v>
      </c>
      <c r="G16" s="62" t="s">
        <v>95</v>
      </c>
      <c r="H16" s="63"/>
      <c r="I16" s="73">
        <v>163292520</v>
      </c>
      <c r="J16" s="86" t="s">
        <v>178</v>
      </c>
      <c r="K16" s="60" t="e">
        <f>+VLOOKUP(F16,'2026'!D:D,1,FALSE)</f>
        <v>#N/A</v>
      </c>
    </row>
    <row r="17" spans="2:12" hidden="1">
      <c r="B17" s="61">
        <v>10</v>
      </c>
      <c r="C17" s="61" t="s">
        <v>166</v>
      </c>
      <c r="D17" s="61" t="s">
        <v>68</v>
      </c>
      <c r="E17" s="61">
        <v>2020</v>
      </c>
      <c r="F17" s="92" t="s">
        <v>499</v>
      </c>
      <c r="G17" s="62" t="s">
        <v>95</v>
      </c>
      <c r="H17" s="79">
        <v>79551233</v>
      </c>
      <c r="I17" s="73">
        <v>0</v>
      </c>
      <c r="J17" s="86" t="s">
        <v>160</v>
      </c>
      <c r="K17" s="60" t="str">
        <f>+VLOOKUP(F17,'2026'!D:D,1,FALSE)</f>
        <v>PRONE-GGC-599-2020</v>
      </c>
    </row>
    <row r="18" spans="2:12" hidden="1">
      <c r="B18" s="61">
        <v>11</v>
      </c>
      <c r="C18" s="61" t="s">
        <v>166</v>
      </c>
      <c r="D18" s="61" t="s">
        <v>68</v>
      </c>
      <c r="E18" s="61">
        <v>2020</v>
      </c>
      <c r="F18" s="92" t="s">
        <v>500</v>
      </c>
      <c r="G18" s="62" t="s">
        <v>95</v>
      </c>
      <c r="H18" s="63"/>
      <c r="I18" s="73">
        <v>211937482</v>
      </c>
      <c r="J18" s="86" t="s">
        <v>178</v>
      </c>
      <c r="K18" s="60" t="e">
        <f>+VLOOKUP(F18,'2026'!D:D,1,FALSE)</f>
        <v>#N/A</v>
      </c>
    </row>
    <row r="19" spans="2:12" hidden="1">
      <c r="B19" s="61">
        <v>12</v>
      </c>
      <c r="C19" s="61" t="s">
        <v>166</v>
      </c>
      <c r="D19" s="61" t="s">
        <v>68</v>
      </c>
      <c r="E19" s="61">
        <v>2021</v>
      </c>
      <c r="F19" s="92" t="s">
        <v>501</v>
      </c>
      <c r="G19" s="62" t="s">
        <v>95</v>
      </c>
      <c r="H19" s="79">
        <v>2090954598</v>
      </c>
      <c r="I19" s="73">
        <v>836381839</v>
      </c>
      <c r="J19" s="86" t="s">
        <v>178</v>
      </c>
      <c r="K19" s="60" t="str">
        <f>+VLOOKUP(F19,'2026'!D:D,1,FALSE)</f>
        <v>PRONE-GGC-676-2021</v>
      </c>
    </row>
    <row r="20" spans="2:12" hidden="1">
      <c r="B20" s="61">
        <v>13</v>
      </c>
      <c r="C20" s="61" t="s">
        <v>166</v>
      </c>
      <c r="D20" s="61" t="s">
        <v>68</v>
      </c>
      <c r="E20" s="61">
        <v>2022</v>
      </c>
      <c r="F20" s="92" t="s">
        <v>502</v>
      </c>
      <c r="G20" s="62" t="s">
        <v>100</v>
      </c>
      <c r="H20" s="63"/>
      <c r="I20" s="73">
        <v>450189523</v>
      </c>
      <c r="J20" s="86" t="s">
        <v>184</v>
      </c>
      <c r="K20" s="60" t="e">
        <f>+VLOOKUP(F20,'2026'!D:D,1,FALSE)</f>
        <v>#N/A</v>
      </c>
    </row>
    <row r="21" spans="2:12" hidden="1">
      <c r="B21" s="61">
        <v>14</v>
      </c>
      <c r="C21" s="61" t="s">
        <v>185</v>
      </c>
      <c r="D21" s="67" t="s">
        <v>13</v>
      </c>
      <c r="E21" s="67">
        <v>2024</v>
      </c>
      <c r="F21" s="93" t="s">
        <v>503</v>
      </c>
      <c r="G21" s="68" t="s">
        <v>187</v>
      </c>
      <c r="H21" s="63"/>
      <c r="I21" s="74">
        <v>1535823965</v>
      </c>
      <c r="J21" s="86"/>
      <c r="K21" s="60" t="e">
        <f>+VLOOKUP(F21,'2026'!D:D,1,FALSE)</f>
        <v>#N/A</v>
      </c>
    </row>
    <row r="22" spans="2:12">
      <c r="B22" s="61">
        <v>15</v>
      </c>
      <c r="C22" s="61" t="s">
        <v>185</v>
      </c>
      <c r="D22" s="67" t="s">
        <v>68</v>
      </c>
      <c r="E22" s="67">
        <v>2022</v>
      </c>
      <c r="F22" s="93" t="s">
        <v>504</v>
      </c>
      <c r="G22" s="68" t="s">
        <v>70</v>
      </c>
      <c r="H22" s="63"/>
      <c r="I22" s="169">
        <v>641745359</v>
      </c>
      <c r="J22" s="86"/>
      <c r="K22" s="60" t="str">
        <f>+VLOOKUP(F22,'2026'!D:D,1,FALSE)</f>
        <v>PRONE-GGC-726-2022</v>
      </c>
    </row>
    <row r="23" spans="2:12">
      <c r="B23" s="61">
        <v>16</v>
      </c>
      <c r="C23" s="61" t="s">
        <v>185</v>
      </c>
      <c r="D23" s="67" t="s">
        <v>68</v>
      </c>
      <c r="E23" s="67">
        <v>2022</v>
      </c>
      <c r="F23" s="93" t="s">
        <v>505</v>
      </c>
      <c r="G23" s="68" t="s">
        <v>95</v>
      </c>
      <c r="H23" s="63"/>
      <c r="I23" s="169">
        <v>437647056</v>
      </c>
      <c r="J23" s="86"/>
      <c r="K23" s="60" t="str">
        <f>+VLOOKUP(F23,'2026'!D:D,1,FALSE)</f>
        <v>PRONE-GGC-727-2022</v>
      </c>
    </row>
    <row r="24" spans="2:12" hidden="1">
      <c r="B24" s="61">
        <v>17</v>
      </c>
      <c r="C24" s="61" t="s">
        <v>185</v>
      </c>
      <c r="D24" s="67" t="s">
        <v>68</v>
      </c>
      <c r="E24" s="67">
        <v>2022</v>
      </c>
      <c r="F24" s="93" t="s">
        <v>506</v>
      </c>
      <c r="G24" s="68" t="s">
        <v>70</v>
      </c>
      <c r="H24" s="63"/>
      <c r="I24" s="74">
        <v>2287868622</v>
      </c>
      <c r="J24" s="86"/>
      <c r="K24" s="60" t="e">
        <f>+VLOOKUP(F24,'2026'!D:D,1,FALSE)</f>
        <v>#N/A</v>
      </c>
    </row>
    <row r="25" spans="2:12">
      <c r="B25" s="61">
        <v>18</v>
      </c>
      <c r="C25" s="61" t="s">
        <v>185</v>
      </c>
      <c r="D25" s="67" t="s">
        <v>68</v>
      </c>
      <c r="E25" s="67">
        <v>2022</v>
      </c>
      <c r="F25" s="93" t="s">
        <v>507</v>
      </c>
      <c r="G25" s="68" t="s">
        <v>70</v>
      </c>
      <c r="H25" s="63"/>
      <c r="I25" s="169">
        <v>715671930</v>
      </c>
      <c r="J25" s="86"/>
      <c r="K25" s="60" t="str">
        <f>+VLOOKUP(F25,'2026'!D:D,1,FALSE)</f>
        <v>PRONE-GGC-713-2022</v>
      </c>
      <c r="L25" s="142"/>
    </row>
    <row r="26" spans="2:12">
      <c r="B26" s="61">
        <v>19</v>
      </c>
      <c r="C26" s="61" t="s">
        <v>185</v>
      </c>
      <c r="D26" s="67" t="s">
        <v>68</v>
      </c>
      <c r="E26" s="67">
        <v>2022</v>
      </c>
      <c r="F26" s="93" t="s">
        <v>508</v>
      </c>
      <c r="G26" s="68" t="s">
        <v>70</v>
      </c>
      <c r="H26" s="63"/>
      <c r="I26" s="169">
        <v>1108231674</v>
      </c>
      <c r="J26" s="86"/>
      <c r="K26" s="60" t="str">
        <f>+VLOOKUP(F26,'2026'!D:D,1,FALSE)</f>
        <v>PRONE-GGC-729-2022</v>
      </c>
    </row>
    <row r="27" spans="2:12">
      <c r="B27" s="61">
        <v>20</v>
      </c>
      <c r="C27" s="61" t="s">
        <v>185</v>
      </c>
      <c r="D27" s="67" t="s">
        <v>68</v>
      </c>
      <c r="E27" s="67">
        <v>2022</v>
      </c>
      <c r="F27" s="93" t="s">
        <v>509</v>
      </c>
      <c r="G27" s="68" t="s">
        <v>70</v>
      </c>
      <c r="H27" s="63"/>
      <c r="I27" s="169">
        <v>1984461259</v>
      </c>
      <c r="J27" s="86"/>
      <c r="K27" s="60" t="str">
        <f>+VLOOKUP(F27,'2026'!D:D,1,FALSE)</f>
        <v>PRONE-GGC-714-2022</v>
      </c>
    </row>
    <row r="28" spans="2:12">
      <c r="B28" s="61">
        <v>21</v>
      </c>
      <c r="C28" s="61" t="s">
        <v>185</v>
      </c>
      <c r="D28" s="67" t="s">
        <v>68</v>
      </c>
      <c r="E28" s="67">
        <v>2022</v>
      </c>
      <c r="F28" s="93" t="s">
        <v>510</v>
      </c>
      <c r="G28" s="68" t="s">
        <v>70</v>
      </c>
      <c r="H28" s="63"/>
      <c r="I28" s="169">
        <v>1636456022</v>
      </c>
      <c r="J28" s="86"/>
      <c r="K28" s="60" t="str">
        <f>+VLOOKUP(F28,'2026'!D:D,1,FALSE)</f>
        <v>PRONE-GGC-730-2022</v>
      </c>
    </row>
    <row r="29" spans="2:12">
      <c r="B29" s="61">
        <v>22</v>
      </c>
      <c r="C29" s="61" t="s">
        <v>185</v>
      </c>
      <c r="D29" s="67" t="s">
        <v>68</v>
      </c>
      <c r="E29" s="67">
        <v>2022</v>
      </c>
      <c r="F29" s="93" t="s">
        <v>511</v>
      </c>
      <c r="G29" s="68" t="s">
        <v>70</v>
      </c>
      <c r="H29" s="63"/>
      <c r="I29" s="169">
        <v>875429964</v>
      </c>
      <c r="J29" s="86"/>
      <c r="K29" s="60" t="str">
        <f>+VLOOKUP(F29,'2026'!D:D,1,FALSE)</f>
        <v>PRONE-GGC-716-2022</v>
      </c>
    </row>
    <row r="30" spans="2:12">
      <c r="B30" s="61">
        <v>23</v>
      </c>
      <c r="C30" s="61" t="s">
        <v>185</v>
      </c>
      <c r="D30" s="67" t="s">
        <v>68</v>
      </c>
      <c r="E30" s="67">
        <v>2022</v>
      </c>
      <c r="F30" s="93" t="s">
        <v>512</v>
      </c>
      <c r="G30" s="68" t="s">
        <v>70</v>
      </c>
      <c r="H30" s="63"/>
      <c r="I30" s="169">
        <v>819166850</v>
      </c>
      <c r="J30" s="86"/>
      <c r="K30" s="60" t="str">
        <f>+VLOOKUP(F30,'2026'!D:D,1,FALSE)</f>
        <v>PRONE-GGC-731-2022</v>
      </c>
    </row>
    <row r="31" spans="2:12">
      <c r="B31" s="61">
        <v>24</v>
      </c>
      <c r="C31" s="61" t="s">
        <v>185</v>
      </c>
      <c r="D31" s="67" t="s">
        <v>68</v>
      </c>
      <c r="E31" s="67">
        <v>2022</v>
      </c>
      <c r="F31" s="93" t="s">
        <v>513</v>
      </c>
      <c r="G31" s="68" t="s">
        <v>70</v>
      </c>
      <c r="H31" s="63"/>
      <c r="I31" s="169">
        <v>638326392</v>
      </c>
      <c r="J31" s="86"/>
      <c r="K31" s="60" t="str">
        <f>+VLOOKUP(F31,'2026'!D:D,1,FALSE)</f>
        <v>PRONE-GGC-732-2022</v>
      </c>
    </row>
    <row r="32" spans="2:12">
      <c r="B32" s="61">
        <v>25</v>
      </c>
      <c r="C32" s="61" t="s">
        <v>185</v>
      </c>
      <c r="D32" s="67" t="s">
        <v>68</v>
      </c>
      <c r="E32" s="67">
        <v>2022</v>
      </c>
      <c r="F32" s="93" t="s">
        <v>514</v>
      </c>
      <c r="G32" s="68" t="s">
        <v>70</v>
      </c>
      <c r="H32" s="63"/>
      <c r="I32" s="169">
        <v>840952047</v>
      </c>
      <c r="J32" s="86"/>
      <c r="K32" s="60" t="str">
        <f>+VLOOKUP(F32,'2026'!D:D,1,FALSE)</f>
        <v>PRONE-GGC-717-2022</v>
      </c>
    </row>
    <row r="33" spans="2:11">
      <c r="B33" s="61">
        <v>26</v>
      </c>
      <c r="C33" s="61" t="s">
        <v>185</v>
      </c>
      <c r="D33" s="67" t="s">
        <v>68</v>
      </c>
      <c r="E33" s="67">
        <v>2022</v>
      </c>
      <c r="F33" s="93" t="s">
        <v>515</v>
      </c>
      <c r="G33" s="68" t="s">
        <v>70</v>
      </c>
      <c r="H33" s="63"/>
      <c r="I33" s="169">
        <v>370954337</v>
      </c>
      <c r="J33" s="86"/>
      <c r="K33" s="60" t="str">
        <f>+VLOOKUP(F33,'2026'!D:D,1,FALSE)</f>
        <v>PRONE-GGC-718-2022</v>
      </c>
    </row>
    <row r="34" spans="2:11">
      <c r="B34" s="61">
        <v>27</v>
      </c>
      <c r="C34" s="61" t="s">
        <v>185</v>
      </c>
      <c r="D34" s="67" t="s">
        <v>68</v>
      </c>
      <c r="E34" s="67">
        <v>2022</v>
      </c>
      <c r="F34" s="93" t="s">
        <v>516</v>
      </c>
      <c r="G34" s="68" t="s">
        <v>70</v>
      </c>
      <c r="H34" s="63"/>
      <c r="I34" s="169">
        <v>1756421334</v>
      </c>
      <c r="J34" s="86"/>
      <c r="K34" s="60" t="str">
        <f>+VLOOKUP(F34,'2026'!D:D,1,FALSE)</f>
        <v>PRONE-GGC-733-2022</v>
      </c>
    </row>
    <row r="35" spans="2:11">
      <c r="B35" s="61">
        <v>28</v>
      </c>
      <c r="C35" s="61" t="s">
        <v>185</v>
      </c>
      <c r="D35" s="67" t="s">
        <v>68</v>
      </c>
      <c r="E35" s="67">
        <v>2022</v>
      </c>
      <c r="F35" s="93" t="s">
        <v>517</v>
      </c>
      <c r="G35" s="68" t="s">
        <v>70</v>
      </c>
      <c r="H35" s="63"/>
      <c r="I35" s="169">
        <v>569783793</v>
      </c>
      <c r="J35" s="86"/>
      <c r="K35" s="60" t="str">
        <f>+VLOOKUP(F35,'2026'!D:D,1,FALSE)</f>
        <v>PRONE-GGC-734-2022</v>
      </c>
    </row>
    <row r="36" spans="2:11">
      <c r="B36" s="61">
        <v>29</v>
      </c>
      <c r="C36" s="61" t="s">
        <v>185</v>
      </c>
      <c r="D36" s="67" t="s">
        <v>68</v>
      </c>
      <c r="E36" s="67">
        <v>2022</v>
      </c>
      <c r="F36" s="93" t="s">
        <v>518</v>
      </c>
      <c r="G36" s="68" t="s">
        <v>70</v>
      </c>
      <c r="H36" s="63"/>
      <c r="I36" s="169">
        <v>825966833</v>
      </c>
      <c r="J36" s="86"/>
      <c r="K36" s="60" t="str">
        <f>+VLOOKUP(F36,'2026'!D:D,1,FALSE)</f>
        <v>PRONE-GGC-720-2022</v>
      </c>
    </row>
    <row r="37" spans="2:11">
      <c r="B37" s="61">
        <v>30</v>
      </c>
      <c r="C37" s="61" t="s">
        <v>185</v>
      </c>
      <c r="D37" s="67" t="s">
        <v>68</v>
      </c>
      <c r="E37" s="67">
        <v>2022</v>
      </c>
      <c r="F37" s="93" t="s">
        <v>519</v>
      </c>
      <c r="G37" s="68" t="s">
        <v>70</v>
      </c>
      <c r="H37" s="63"/>
      <c r="I37" s="169">
        <v>296327339</v>
      </c>
      <c r="J37" s="86"/>
      <c r="K37" s="60" t="str">
        <f>+VLOOKUP(F37,'2026'!D:D,1,FALSE)</f>
        <v>PRONE-GGC-723-2022</v>
      </c>
    </row>
    <row r="38" spans="2:11">
      <c r="B38" s="61">
        <v>31</v>
      </c>
      <c r="C38" s="61" t="s">
        <v>185</v>
      </c>
      <c r="D38" s="67" t="s">
        <v>68</v>
      </c>
      <c r="E38" s="67">
        <v>2022</v>
      </c>
      <c r="F38" s="93" t="s">
        <v>520</v>
      </c>
      <c r="G38" s="68" t="s">
        <v>70</v>
      </c>
      <c r="H38" s="63"/>
      <c r="I38" s="169">
        <v>849723584</v>
      </c>
      <c r="J38" s="86"/>
      <c r="K38" s="60" t="str">
        <f>+VLOOKUP(F38,'2026'!D:D,1,FALSE)</f>
        <v>PRONE-GGC-735-2022</v>
      </c>
    </row>
    <row r="39" spans="2:11">
      <c r="B39" s="61">
        <v>32</v>
      </c>
      <c r="C39" s="61" t="s">
        <v>185</v>
      </c>
      <c r="D39" s="67" t="s">
        <v>68</v>
      </c>
      <c r="E39" s="67">
        <v>2022</v>
      </c>
      <c r="F39" s="93" t="s">
        <v>521</v>
      </c>
      <c r="G39" s="68" t="s">
        <v>70</v>
      </c>
      <c r="H39" s="63"/>
      <c r="I39" s="169">
        <v>1204545669</v>
      </c>
      <c r="J39" s="86"/>
      <c r="K39" s="60" t="str">
        <f>+VLOOKUP(F39,'2026'!D:D,1,FALSE)</f>
        <v>PRONE-GGC-736-2022</v>
      </c>
    </row>
    <row r="40" spans="2:11">
      <c r="B40" s="61">
        <v>33</v>
      </c>
      <c r="C40" s="61" t="s">
        <v>185</v>
      </c>
      <c r="D40" s="67" t="s">
        <v>68</v>
      </c>
      <c r="E40" s="67">
        <v>2022</v>
      </c>
      <c r="F40" s="93" t="s">
        <v>522</v>
      </c>
      <c r="G40" s="68" t="s">
        <v>70</v>
      </c>
      <c r="H40" s="63"/>
      <c r="I40" s="169">
        <v>584769295</v>
      </c>
      <c r="J40" s="86"/>
      <c r="K40" s="60" t="str">
        <f>+VLOOKUP(F40,'2026'!D:D,1,FALSE)</f>
        <v>PRONE-GGC-724-2022</v>
      </c>
    </row>
    <row r="41" spans="2:11">
      <c r="B41" s="61">
        <v>34</v>
      </c>
      <c r="C41" s="61" t="s">
        <v>185</v>
      </c>
      <c r="D41" s="67" t="s">
        <v>68</v>
      </c>
      <c r="E41" s="67">
        <v>2022</v>
      </c>
      <c r="F41" s="93" t="s">
        <v>523</v>
      </c>
      <c r="G41" s="68" t="s">
        <v>95</v>
      </c>
      <c r="H41" s="63"/>
      <c r="I41" s="169">
        <v>1501873696</v>
      </c>
      <c r="J41" s="86"/>
      <c r="K41" s="60" t="str">
        <f>+VLOOKUP(F41,'2026'!D:D,1,FALSE)</f>
        <v>PRONE-GGC-725-2022</v>
      </c>
    </row>
    <row r="42" spans="2:11">
      <c r="B42" s="61">
        <v>35</v>
      </c>
      <c r="C42" s="61" t="s">
        <v>185</v>
      </c>
      <c r="D42" s="67" t="s">
        <v>68</v>
      </c>
      <c r="E42" s="67">
        <v>2022</v>
      </c>
      <c r="F42" s="93" t="s">
        <v>524</v>
      </c>
      <c r="G42" s="68" t="s">
        <v>70</v>
      </c>
      <c r="H42" s="63"/>
      <c r="I42" s="169">
        <v>1401617836</v>
      </c>
      <c r="J42" s="86"/>
      <c r="K42" s="60" t="str">
        <f>+VLOOKUP(F42,'2026'!D:D,1,FALSE)</f>
        <v>PRONE-GGC-737-2022</v>
      </c>
    </row>
    <row r="43" spans="2:11">
      <c r="B43" s="61">
        <v>36</v>
      </c>
      <c r="C43" s="61" t="s">
        <v>185</v>
      </c>
      <c r="D43" s="67" t="s">
        <v>68</v>
      </c>
      <c r="E43" s="67">
        <v>2022</v>
      </c>
      <c r="F43" s="93" t="s">
        <v>525</v>
      </c>
      <c r="G43" s="68" t="s">
        <v>70</v>
      </c>
      <c r="H43" s="63"/>
      <c r="I43" s="169">
        <v>767286084</v>
      </c>
      <c r="J43" s="86"/>
      <c r="K43" s="60" t="str">
        <f>+VLOOKUP(F43,'2026'!D:D,1,FALSE)</f>
        <v>PRONE-GGC-738-2022</v>
      </c>
    </row>
    <row r="44" spans="2:11">
      <c r="B44" s="61">
        <v>37</v>
      </c>
      <c r="C44" s="61" t="s">
        <v>185</v>
      </c>
      <c r="D44" s="67" t="s">
        <v>68</v>
      </c>
      <c r="E44" s="67">
        <v>2022</v>
      </c>
      <c r="F44" s="93" t="s">
        <v>526</v>
      </c>
      <c r="G44" s="68" t="s">
        <v>70</v>
      </c>
      <c r="H44" s="63"/>
      <c r="I44" s="169">
        <v>1030771784</v>
      </c>
      <c r="J44" s="86"/>
      <c r="K44" s="60" t="str">
        <f>+VLOOKUP(F44,'2026'!D:D,1,FALSE)</f>
        <v>PRONE-GGC-740-2022</v>
      </c>
    </row>
    <row r="45" spans="2:11" ht="15" hidden="1">
      <c r="B45" s="61">
        <v>38</v>
      </c>
      <c r="C45" s="61" t="s">
        <v>191</v>
      </c>
      <c r="D45" s="67" t="s">
        <v>68</v>
      </c>
      <c r="E45" s="67">
        <v>2020</v>
      </c>
      <c r="F45" s="93" t="s">
        <v>527</v>
      </c>
      <c r="G45" s="68" t="s">
        <v>70</v>
      </c>
      <c r="H45" s="63"/>
      <c r="I45" s="75">
        <v>183920816</v>
      </c>
      <c r="J45" s="86"/>
      <c r="K45" s="60" t="str">
        <f>+VLOOKUP(F45,'2026'!D:D,1,FALSE)</f>
        <v>PRONE-GGC-606-2020</v>
      </c>
    </row>
    <row r="46" spans="2:11" ht="15" hidden="1">
      <c r="B46" s="61">
        <v>39</v>
      </c>
      <c r="C46" s="61" t="s">
        <v>191</v>
      </c>
      <c r="D46" s="67" t="s">
        <v>68</v>
      </c>
      <c r="E46" s="67">
        <v>2020</v>
      </c>
      <c r="F46" s="93" t="s">
        <v>528</v>
      </c>
      <c r="G46" s="68" t="s">
        <v>70</v>
      </c>
      <c r="H46" s="63"/>
      <c r="I46" s="75">
        <v>266264739</v>
      </c>
      <c r="J46" s="86"/>
      <c r="K46" s="60" t="str">
        <f>+VLOOKUP(F46,'2026'!D:D,1,FALSE)</f>
        <v>PRONE-GGC-619-2020</v>
      </c>
    </row>
    <row r="47" spans="2:11" ht="15" hidden="1">
      <c r="B47" s="61">
        <v>40</v>
      </c>
      <c r="C47" s="61" t="s">
        <v>191</v>
      </c>
      <c r="D47" s="67" t="s">
        <v>13</v>
      </c>
      <c r="E47" s="67">
        <v>2016</v>
      </c>
      <c r="F47" s="93" t="s">
        <v>529</v>
      </c>
      <c r="G47" s="68" t="s">
        <v>195</v>
      </c>
      <c r="H47" s="63"/>
      <c r="I47" s="75">
        <v>1229499157.4400001</v>
      </c>
      <c r="J47" s="86"/>
      <c r="K47" s="60" t="e">
        <f>+VLOOKUP(F47,'2026'!D:D,1,FALSE)</f>
        <v>#N/A</v>
      </c>
    </row>
    <row r="48" spans="2:11" ht="15" hidden="1">
      <c r="B48" s="61">
        <v>41</v>
      </c>
      <c r="C48" s="61" t="s">
        <v>191</v>
      </c>
      <c r="D48" s="67" t="s">
        <v>117</v>
      </c>
      <c r="E48" s="67">
        <v>2020</v>
      </c>
      <c r="F48" s="143" t="s">
        <v>530</v>
      </c>
      <c r="G48" s="68" t="s">
        <v>197</v>
      </c>
      <c r="H48" s="63"/>
      <c r="I48" s="76">
        <v>168832202</v>
      </c>
      <c r="J48" s="86"/>
      <c r="K48" s="60" t="str">
        <f>+VLOOKUP(F48,'2026'!D:D,1,FALSE)</f>
        <v>FAZNI-GGC-433-LOTE2-2020</v>
      </c>
    </row>
    <row r="49" spans="2:11" ht="15" hidden="1">
      <c r="B49" s="61">
        <v>42</v>
      </c>
      <c r="C49" s="61" t="s">
        <v>191</v>
      </c>
      <c r="D49" s="67" t="s">
        <v>68</v>
      </c>
      <c r="E49" s="67">
        <v>2020</v>
      </c>
      <c r="F49" s="93" t="s">
        <v>531</v>
      </c>
      <c r="G49" s="68" t="s">
        <v>70</v>
      </c>
      <c r="H49" s="63"/>
      <c r="I49" s="76">
        <v>30107803.5</v>
      </c>
      <c r="J49" s="86"/>
      <c r="K49" s="60" t="str">
        <f>+VLOOKUP(F49,'2026'!D:D,1,FALSE)</f>
        <v>PRONE-GGC-629-2020</v>
      </c>
    </row>
    <row r="50" spans="2:11" ht="15" hidden="1">
      <c r="B50" s="61">
        <v>43</v>
      </c>
      <c r="C50" s="61" t="s">
        <v>191</v>
      </c>
      <c r="D50" s="67" t="s">
        <v>117</v>
      </c>
      <c r="E50" s="67">
        <v>2020</v>
      </c>
      <c r="F50" s="143" t="s">
        <v>532</v>
      </c>
      <c r="G50" s="68" t="s">
        <v>200</v>
      </c>
      <c r="H50" s="63"/>
      <c r="I50" s="76">
        <v>170527098.5</v>
      </c>
      <c r="J50" s="86"/>
      <c r="K50" s="60" t="str">
        <f>+VLOOKUP(F50,'2026'!D:D,1,FALSE)</f>
        <v>FAZNI-GGC-634-LOTE5-2020</v>
      </c>
    </row>
    <row r="51" spans="2:11" ht="15" hidden="1">
      <c r="B51" s="61">
        <v>44</v>
      </c>
      <c r="C51" s="61" t="s">
        <v>191</v>
      </c>
      <c r="D51" s="67" t="s">
        <v>117</v>
      </c>
      <c r="E51" s="67">
        <v>2020</v>
      </c>
      <c r="F51" s="143" t="s">
        <v>533</v>
      </c>
      <c r="G51" s="68" t="s">
        <v>202</v>
      </c>
      <c r="H51" s="63"/>
      <c r="I51" s="76">
        <v>76414070.5</v>
      </c>
      <c r="J51" s="86"/>
      <c r="K51" s="60" t="str">
        <f>+VLOOKUP(F51,'2026'!D:D,1,FALSE)</f>
        <v>FAZNI-GGC-631-LOTE3-2020</v>
      </c>
    </row>
    <row r="52" spans="2:11" ht="15" hidden="1">
      <c r="B52" s="61">
        <v>45</v>
      </c>
      <c r="C52" s="61" t="s">
        <v>191</v>
      </c>
      <c r="D52" s="67" t="s">
        <v>117</v>
      </c>
      <c r="E52" s="67">
        <v>2020</v>
      </c>
      <c r="F52" s="143" t="s">
        <v>534</v>
      </c>
      <c r="G52" s="68" t="s">
        <v>204</v>
      </c>
      <c r="H52" s="63"/>
      <c r="I52" s="76">
        <v>210276570</v>
      </c>
      <c r="J52" s="86"/>
      <c r="K52" s="60" t="str">
        <f>+VLOOKUP(F52,'2026'!D:D,1,FALSE)</f>
        <v>FAZNI-GGC-429-LOTE3-2020</v>
      </c>
    </row>
    <row r="53" spans="2:11" hidden="1">
      <c r="B53" s="61">
        <v>46</v>
      </c>
      <c r="C53" s="61" t="s">
        <v>185</v>
      </c>
      <c r="D53" s="67" t="s">
        <v>68</v>
      </c>
      <c r="E53" s="67">
        <v>2022</v>
      </c>
      <c r="F53" s="93" t="s">
        <v>211</v>
      </c>
      <c r="G53" s="68" t="s">
        <v>70</v>
      </c>
      <c r="H53" s="63"/>
      <c r="I53" s="74">
        <v>153730319</v>
      </c>
      <c r="J53" s="86"/>
      <c r="K53" s="60" t="e">
        <f>+VLOOKUP(F53,'2026'!D:D,1,FALSE)</f>
        <v>#N/A</v>
      </c>
    </row>
    <row r="54" spans="2:11" hidden="1">
      <c r="B54" s="61">
        <v>47</v>
      </c>
      <c r="C54" s="61" t="s">
        <v>185</v>
      </c>
      <c r="D54" s="67" t="s">
        <v>68</v>
      </c>
      <c r="E54" s="67">
        <v>2022</v>
      </c>
      <c r="F54" s="93" t="s">
        <v>213</v>
      </c>
      <c r="G54" s="68" t="s">
        <v>70</v>
      </c>
      <c r="H54" s="63"/>
      <c r="I54" s="74">
        <v>339477851</v>
      </c>
      <c r="J54" s="86"/>
      <c r="K54" s="60" t="e">
        <f>+VLOOKUP(F54,'2026'!D:D,1,FALSE)</f>
        <v>#N/A</v>
      </c>
    </row>
    <row r="55" spans="2:11" hidden="1">
      <c r="B55" s="61">
        <v>48</v>
      </c>
      <c r="C55" s="61" t="s">
        <v>185</v>
      </c>
      <c r="D55" s="67" t="s">
        <v>68</v>
      </c>
      <c r="E55" s="67">
        <v>2022</v>
      </c>
      <c r="F55" s="93" t="s">
        <v>215</v>
      </c>
      <c r="G55" s="68" t="s">
        <v>70</v>
      </c>
      <c r="H55" s="63"/>
      <c r="I55" s="74">
        <v>362794323</v>
      </c>
      <c r="J55" s="86"/>
      <c r="K55" s="60" t="e">
        <f>+VLOOKUP(F55,'2026'!D:D,1,FALSE)</f>
        <v>#N/A</v>
      </c>
    </row>
    <row r="56" spans="2:11" hidden="1">
      <c r="B56" s="61">
        <v>49</v>
      </c>
      <c r="C56" s="61" t="s">
        <v>185</v>
      </c>
      <c r="D56" s="67" t="s">
        <v>68</v>
      </c>
      <c r="E56" s="67">
        <v>2022</v>
      </c>
      <c r="F56" s="93" t="s">
        <v>217</v>
      </c>
      <c r="G56" s="68" t="s">
        <v>70</v>
      </c>
      <c r="H56" s="63"/>
      <c r="I56" s="74">
        <v>678177557</v>
      </c>
      <c r="J56" s="86"/>
      <c r="K56" s="60" t="e">
        <f>+VLOOKUP(F56,'2026'!D:D,1,FALSE)</f>
        <v>#N/A</v>
      </c>
    </row>
    <row r="57" spans="2:11" hidden="1">
      <c r="B57" s="61">
        <v>50</v>
      </c>
      <c r="C57" s="61" t="s">
        <v>185</v>
      </c>
      <c r="D57" s="67" t="s">
        <v>68</v>
      </c>
      <c r="E57" s="67">
        <v>2022</v>
      </c>
      <c r="F57" s="93" t="s">
        <v>219</v>
      </c>
      <c r="G57" s="68" t="s">
        <v>70</v>
      </c>
      <c r="H57" s="63"/>
      <c r="I57" s="74">
        <v>727893395</v>
      </c>
      <c r="J57" s="86"/>
      <c r="K57" s="60" t="e">
        <f>+VLOOKUP(F57,'2026'!D:D,1,FALSE)</f>
        <v>#N/A</v>
      </c>
    </row>
    <row r="58" spans="2:11" hidden="1">
      <c r="B58" s="61">
        <v>51</v>
      </c>
      <c r="C58" s="61" t="s">
        <v>185</v>
      </c>
      <c r="D58" s="67" t="s">
        <v>68</v>
      </c>
      <c r="E58" s="67">
        <v>2022</v>
      </c>
      <c r="F58" s="93" t="s">
        <v>221</v>
      </c>
      <c r="G58" s="68" t="s">
        <v>70</v>
      </c>
      <c r="H58" s="63"/>
      <c r="I58" s="74" t="s">
        <v>222</v>
      </c>
      <c r="J58" s="86"/>
      <c r="K58" s="60" t="e">
        <f>+VLOOKUP(F58,'2026'!D:D,1,FALSE)</f>
        <v>#N/A</v>
      </c>
    </row>
    <row r="59" spans="2:11" hidden="1">
      <c r="B59" s="61">
        <v>52</v>
      </c>
      <c r="C59" s="61" t="s">
        <v>185</v>
      </c>
      <c r="D59" s="67" t="s">
        <v>68</v>
      </c>
      <c r="E59" s="67">
        <v>2022</v>
      </c>
      <c r="F59" s="93" t="s">
        <v>224</v>
      </c>
      <c r="G59" s="68" t="s">
        <v>70</v>
      </c>
      <c r="H59" s="63"/>
      <c r="I59" s="74" t="s">
        <v>225</v>
      </c>
      <c r="J59" s="86"/>
      <c r="K59" s="60" t="e">
        <f>+VLOOKUP(F59,'2026'!D:D,1,FALSE)</f>
        <v>#N/A</v>
      </c>
    </row>
    <row r="60" spans="2:11" hidden="1">
      <c r="B60" s="61">
        <v>53</v>
      </c>
      <c r="C60" s="61" t="s">
        <v>185</v>
      </c>
      <c r="D60" s="67" t="s">
        <v>68</v>
      </c>
      <c r="E60" s="67">
        <v>2022</v>
      </c>
      <c r="F60" s="93" t="s">
        <v>227</v>
      </c>
      <c r="G60" s="68" t="s">
        <v>70</v>
      </c>
      <c r="H60" s="63"/>
      <c r="I60" s="74">
        <v>296587647</v>
      </c>
      <c r="J60" s="86"/>
      <c r="K60" s="60" t="e">
        <f>+VLOOKUP(F60,'2026'!D:D,1,FALSE)</f>
        <v>#N/A</v>
      </c>
    </row>
    <row r="61" spans="2:11" hidden="1">
      <c r="B61" s="61">
        <v>54</v>
      </c>
      <c r="C61" s="61" t="s">
        <v>185</v>
      </c>
      <c r="D61" s="67" t="s">
        <v>68</v>
      </c>
      <c r="E61" s="67">
        <v>2022</v>
      </c>
      <c r="F61" s="93" t="s">
        <v>229</v>
      </c>
      <c r="G61" s="68" t="s">
        <v>70</v>
      </c>
      <c r="H61" s="63"/>
      <c r="I61" s="74">
        <v>822397345</v>
      </c>
      <c r="J61" s="86"/>
      <c r="K61" s="60" t="e">
        <f>+VLOOKUP(F61,'2026'!D:D,1,FALSE)</f>
        <v>#N/A</v>
      </c>
    </row>
    <row r="62" spans="2:11" hidden="1">
      <c r="B62" s="61">
        <v>55</v>
      </c>
      <c r="C62" s="61" t="s">
        <v>185</v>
      </c>
      <c r="D62" s="67" t="s">
        <v>68</v>
      </c>
      <c r="E62" s="67">
        <v>2022</v>
      </c>
      <c r="F62" s="93" t="s">
        <v>231</v>
      </c>
      <c r="G62" s="68" t="s">
        <v>70</v>
      </c>
      <c r="H62" s="63"/>
      <c r="I62" s="74">
        <v>348506038</v>
      </c>
      <c r="J62" s="86"/>
      <c r="K62" s="60" t="e">
        <f>+VLOOKUP(F62,'2026'!D:D,1,FALSE)</f>
        <v>#N/A</v>
      </c>
    </row>
    <row r="63" spans="2:11" hidden="1">
      <c r="B63" s="61">
        <v>56</v>
      </c>
      <c r="C63" s="61" t="s">
        <v>185</v>
      </c>
      <c r="D63" s="67" t="s">
        <v>68</v>
      </c>
      <c r="E63" s="67">
        <v>2022</v>
      </c>
      <c r="F63" s="93" t="s">
        <v>233</v>
      </c>
      <c r="G63" s="68" t="s">
        <v>70</v>
      </c>
      <c r="H63" s="63"/>
      <c r="I63" s="74">
        <v>265951113</v>
      </c>
      <c r="J63" s="86"/>
      <c r="K63" s="60" t="e">
        <f>+VLOOKUP(F63,'2026'!D:D,1,FALSE)</f>
        <v>#N/A</v>
      </c>
    </row>
    <row r="64" spans="2:11" hidden="1">
      <c r="B64" s="61">
        <v>57</v>
      </c>
      <c r="C64" s="61" t="s">
        <v>185</v>
      </c>
      <c r="D64" s="67" t="s">
        <v>68</v>
      </c>
      <c r="E64" s="67">
        <v>2022</v>
      </c>
      <c r="F64" s="93" t="s">
        <v>235</v>
      </c>
      <c r="G64" s="68" t="s">
        <v>70</v>
      </c>
      <c r="H64" s="63"/>
      <c r="I64" s="74">
        <v>459271645</v>
      </c>
      <c r="J64" s="86"/>
      <c r="K64" s="60" t="e">
        <f>+VLOOKUP(F64,'2026'!D:D,1,FALSE)</f>
        <v>#N/A</v>
      </c>
    </row>
    <row r="65" spans="2:11" hidden="1">
      <c r="B65" s="61">
        <v>58</v>
      </c>
      <c r="C65" s="61" t="s">
        <v>185</v>
      </c>
      <c r="D65" s="67" t="s">
        <v>68</v>
      </c>
      <c r="E65" s="67">
        <v>2022</v>
      </c>
      <c r="F65" s="93" t="s">
        <v>237</v>
      </c>
      <c r="G65" s="68" t="s">
        <v>70</v>
      </c>
      <c r="H65" s="63"/>
      <c r="I65" s="74">
        <v>264534230</v>
      </c>
      <c r="J65" s="86"/>
      <c r="K65" s="60" t="e">
        <f>+VLOOKUP(F65,'2026'!D:D,1,FALSE)</f>
        <v>#N/A</v>
      </c>
    </row>
    <row r="66" spans="2:11" hidden="1">
      <c r="B66" s="61">
        <v>59</v>
      </c>
      <c r="C66" s="61" t="s">
        <v>185</v>
      </c>
      <c r="D66" s="67" t="s">
        <v>68</v>
      </c>
      <c r="E66" s="67">
        <v>2022</v>
      </c>
      <c r="F66" s="93" t="s">
        <v>239</v>
      </c>
      <c r="G66" s="68" t="s">
        <v>70</v>
      </c>
      <c r="H66" s="63"/>
      <c r="I66" s="74">
        <v>236128912</v>
      </c>
      <c r="J66" s="86"/>
      <c r="K66" s="60" t="e">
        <f>+VLOOKUP(F66,'2026'!D:D,1,FALSE)</f>
        <v>#N/A</v>
      </c>
    </row>
    <row r="67" spans="2:11" hidden="1">
      <c r="B67" s="61">
        <v>60</v>
      </c>
      <c r="C67" s="61" t="s">
        <v>185</v>
      </c>
      <c r="D67" s="67" t="s">
        <v>68</v>
      </c>
      <c r="E67" s="67">
        <v>2022</v>
      </c>
      <c r="F67" s="93" t="s">
        <v>241</v>
      </c>
      <c r="G67" s="68" t="s">
        <v>70</v>
      </c>
      <c r="H67" s="63"/>
      <c r="I67" s="74">
        <v>499185941</v>
      </c>
      <c r="J67" s="86"/>
      <c r="K67" s="60" t="e">
        <f>+VLOOKUP(F67,'2026'!D:D,1,FALSE)</f>
        <v>#N/A</v>
      </c>
    </row>
    <row r="68" spans="2:11" hidden="1">
      <c r="B68" s="61">
        <v>61</v>
      </c>
      <c r="C68" s="61" t="s">
        <v>185</v>
      </c>
      <c r="D68" s="67" t="s">
        <v>68</v>
      </c>
      <c r="E68" s="67">
        <v>2022</v>
      </c>
      <c r="F68" s="93" t="s">
        <v>243</v>
      </c>
      <c r="G68" s="68" t="s">
        <v>70</v>
      </c>
      <c r="H68" s="63"/>
      <c r="I68" s="74">
        <v>427170838</v>
      </c>
      <c r="J68" s="64"/>
      <c r="K68" s="60" t="e">
        <f>+VLOOKUP(F68,'2026'!D:D,1,FALSE)</f>
        <v>#N/A</v>
      </c>
    </row>
    <row r="69" spans="2:11" hidden="1">
      <c r="B69" s="61">
        <v>62</v>
      </c>
      <c r="C69" s="61" t="s">
        <v>185</v>
      </c>
      <c r="D69" s="67" t="s">
        <v>68</v>
      </c>
      <c r="E69" s="67">
        <v>2022</v>
      </c>
      <c r="F69" s="93" t="s">
        <v>245</v>
      </c>
      <c r="G69" s="68" t="s">
        <v>70</v>
      </c>
      <c r="H69" s="63"/>
      <c r="I69" s="74">
        <v>352141125</v>
      </c>
      <c r="J69" s="64"/>
      <c r="K69" s="60" t="e">
        <f>+VLOOKUP(F69,'2026'!D:D,1,FALSE)</f>
        <v>#N/A</v>
      </c>
    </row>
    <row r="70" spans="2:11" ht="15" hidden="1">
      <c r="B70" s="61">
        <v>63</v>
      </c>
      <c r="C70" s="89" t="s">
        <v>128</v>
      </c>
      <c r="D70" s="90" t="s">
        <v>129</v>
      </c>
      <c r="E70" s="54">
        <v>2019</v>
      </c>
      <c r="F70" s="87" t="s">
        <v>535</v>
      </c>
      <c r="G70" s="87" t="s">
        <v>100</v>
      </c>
      <c r="H70" s="63"/>
      <c r="I70" s="88">
        <v>1455632523</v>
      </c>
      <c r="J70" s="64"/>
      <c r="K70" s="60" t="e">
        <f>+VLOOKUP(F70,'2026'!D:D,1,FALSE)</f>
        <v>#N/A</v>
      </c>
    </row>
    <row r="71" spans="2:11" ht="15" hidden="1">
      <c r="B71" s="61">
        <v>64</v>
      </c>
      <c r="C71" s="89" t="s">
        <v>128</v>
      </c>
      <c r="D71" s="90" t="s">
        <v>129</v>
      </c>
      <c r="E71" s="54">
        <v>2019</v>
      </c>
      <c r="F71" s="87" t="s">
        <v>536</v>
      </c>
      <c r="G71" s="87" t="s">
        <v>130</v>
      </c>
      <c r="H71" s="63"/>
      <c r="I71" s="88">
        <v>123860728.8</v>
      </c>
      <c r="J71" s="64"/>
      <c r="K71" s="60" t="e">
        <f>+VLOOKUP(F71,'2026'!D:D,1,FALSE)</f>
        <v>#N/A</v>
      </c>
    </row>
    <row r="72" spans="2:11" ht="15" hidden="1">
      <c r="B72" s="61">
        <v>65</v>
      </c>
      <c r="C72" s="89" t="s">
        <v>128</v>
      </c>
      <c r="D72" s="90" t="s">
        <v>129</v>
      </c>
      <c r="E72" s="54">
        <v>2019</v>
      </c>
      <c r="F72" s="87" t="s">
        <v>537</v>
      </c>
      <c r="G72" s="87" t="s">
        <v>130</v>
      </c>
      <c r="H72" s="63"/>
      <c r="I72" s="88">
        <v>141420585.90000001</v>
      </c>
      <c r="J72" s="64"/>
      <c r="K72" s="60" t="e">
        <f>+VLOOKUP(F72,'2026'!D:D,1,FALSE)</f>
        <v>#N/A</v>
      </c>
    </row>
    <row r="73" spans="2:11" ht="15" hidden="1">
      <c r="B73" s="61">
        <v>66</v>
      </c>
      <c r="C73" s="89" t="s">
        <v>128</v>
      </c>
      <c r="D73" s="90" t="s">
        <v>129</v>
      </c>
      <c r="E73" s="54">
        <v>2019</v>
      </c>
      <c r="F73" s="87" t="s">
        <v>538</v>
      </c>
      <c r="G73" s="87" t="s">
        <v>130</v>
      </c>
      <c r="H73" s="63"/>
      <c r="I73" s="88">
        <v>89395191.299999997</v>
      </c>
      <c r="J73" s="64"/>
      <c r="K73" s="60" t="e">
        <f>+VLOOKUP(F73,'2026'!D:D,1,FALSE)</f>
        <v>#N/A</v>
      </c>
    </row>
    <row r="74" spans="2:11" ht="15" hidden="1">
      <c r="B74" s="61">
        <v>67</v>
      </c>
      <c r="C74" s="89" t="s">
        <v>128</v>
      </c>
      <c r="D74" s="90" t="s">
        <v>129</v>
      </c>
      <c r="E74" s="54">
        <v>2019</v>
      </c>
      <c r="F74" s="87" t="s">
        <v>539</v>
      </c>
      <c r="G74" s="87" t="s">
        <v>130</v>
      </c>
      <c r="H74" s="63"/>
      <c r="I74" s="88">
        <v>329313048.60000002</v>
      </c>
      <c r="J74" s="64"/>
      <c r="K74" s="60" t="e">
        <f>+VLOOKUP(F74,'2026'!D:D,1,FALSE)</f>
        <v>#N/A</v>
      </c>
    </row>
    <row r="75" spans="2:11" ht="15" hidden="1">
      <c r="B75" s="61">
        <v>68</v>
      </c>
      <c r="C75" s="89" t="s">
        <v>128</v>
      </c>
      <c r="D75" s="89" t="s">
        <v>129</v>
      </c>
      <c r="E75" s="54">
        <v>2019</v>
      </c>
      <c r="F75" s="87" t="s">
        <v>540</v>
      </c>
      <c r="G75" s="87" t="s">
        <v>130</v>
      </c>
      <c r="H75" s="63"/>
      <c r="I75" s="88">
        <v>131395402.2</v>
      </c>
      <c r="J75" s="64"/>
      <c r="K75" s="60" t="e">
        <f>+VLOOKUP(F75,'2026'!D:D,1,FALSE)</f>
        <v>#N/A</v>
      </c>
    </row>
    <row r="76" spans="2:11" ht="15" hidden="1">
      <c r="B76" s="61">
        <v>69</v>
      </c>
      <c r="C76" s="89" t="s">
        <v>128</v>
      </c>
      <c r="D76" s="89" t="s">
        <v>68</v>
      </c>
      <c r="E76" s="54">
        <v>2019</v>
      </c>
      <c r="F76" s="87" t="s">
        <v>541</v>
      </c>
      <c r="G76" s="87" t="s">
        <v>130</v>
      </c>
      <c r="H76" s="63"/>
      <c r="I76" s="88">
        <v>413615662.19999999</v>
      </c>
      <c r="J76" s="64"/>
      <c r="K76" s="60" t="e">
        <f>+VLOOKUP(F76,'2026'!D:D,1,FALSE)</f>
        <v>#N/A</v>
      </c>
    </row>
    <row r="77" spans="2:11" ht="15" hidden="1">
      <c r="B77" s="61">
        <v>70</v>
      </c>
      <c r="C77" s="89" t="s">
        <v>128</v>
      </c>
      <c r="D77" s="89" t="s">
        <v>68</v>
      </c>
      <c r="E77" s="54">
        <v>2019</v>
      </c>
      <c r="F77" s="87" t="s">
        <v>542</v>
      </c>
      <c r="G77" s="87" t="s">
        <v>130</v>
      </c>
      <c r="H77" s="63"/>
      <c r="I77" s="88">
        <v>445696904.39999998</v>
      </c>
      <c r="J77" s="64"/>
      <c r="K77" s="60" t="e">
        <f>+VLOOKUP(F77,'2026'!D:D,1,FALSE)</f>
        <v>#N/A</v>
      </c>
    </row>
    <row r="78" spans="2:11" ht="15" hidden="1">
      <c r="B78" s="61">
        <v>71</v>
      </c>
      <c r="C78" s="89" t="s">
        <v>128</v>
      </c>
      <c r="D78" s="89" t="s">
        <v>68</v>
      </c>
      <c r="E78" s="54">
        <v>2019</v>
      </c>
      <c r="F78" s="87" t="s">
        <v>543</v>
      </c>
      <c r="G78" s="87" t="s">
        <v>130</v>
      </c>
      <c r="H78" s="63"/>
      <c r="I78" s="88">
        <v>68536123.5</v>
      </c>
      <c r="J78" s="64"/>
      <c r="K78" s="60" t="e">
        <f>+VLOOKUP(F78,'2026'!D:D,1,FALSE)</f>
        <v>#N/A</v>
      </c>
    </row>
    <row r="79" spans="2:11" ht="15" hidden="1">
      <c r="B79" s="61">
        <v>72</v>
      </c>
      <c r="C79" s="89" t="s">
        <v>128</v>
      </c>
      <c r="D79" s="89" t="s">
        <v>68</v>
      </c>
      <c r="E79" s="54">
        <v>2019</v>
      </c>
      <c r="F79" s="87" t="s">
        <v>544</v>
      </c>
      <c r="G79" s="87" t="s">
        <v>130</v>
      </c>
      <c r="H79" s="63"/>
      <c r="I79" s="88">
        <v>187848378.59999999</v>
      </c>
      <c r="J79" s="64"/>
      <c r="K79" s="60" t="e">
        <f>+VLOOKUP(F79,'2026'!D:D,1,FALSE)</f>
        <v>#N/A</v>
      </c>
    </row>
    <row r="80" spans="2:11" ht="15" hidden="1">
      <c r="B80" s="61">
        <v>73</v>
      </c>
      <c r="C80" s="89" t="s">
        <v>128</v>
      </c>
      <c r="D80" s="89" t="s">
        <v>68</v>
      </c>
      <c r="E80" s="54">
        <v>2019</v>
      </c>
      <c r="F80" s="87" t="s">
        <v>545</v>
      </c>
      <c r="G80" s="87" t="s">
        <v>130</v>
      </c>
      <c r="H80" s="63"/>
      <c r="I80" s="88">
        <v>180793877.69999999</v>
      </c>
      <c r="J80" s="64"/>
      <c r="K80" s="60" t="e">
        <f>+VLOOKUP(F80,'2026'!D:D,1,FALSE)</f>
        <v>#N/A</v>
      </c>
    </row>
    <row r="81" spans="2:11" ht="15" hidden="1">
      <c r="B81" s="61">
        <v>74</v>
      </c>
      <c r="C81" s="89" t="s">
        <v>128</v>
      </c>
      <c r="D81" s="89" t="s">
        <v>68</v>
      </c>
      <c r="E81" s="54">
        <v>2019</v>
      </c>
      <c r="F81" s="87" t="s">
        <v>546</v>
      </c>
      <c r="G81" s="87" t="s">
        <v>130</v>
      </c>
      <c r="H81" s="63"/>
      <c r="I81" s="88">
        <v>47118940.200000003</v>
      </c>
      <c r="J81" s="64"/>
      <c r="K81" s="60" t="e">
        <f>+VLOOKUP(F81,'2026'!D:D,1,FALSE)</f>
        <v>#N/A</v>
      </c>
    </row>
    <row r="82" spans="2:11" ht="15" hidden="1">
      <c r="B82" s="61">
        <v>75</v>
      </c>
      <c r="C82" s="89" t="s">
        <v>128</v>
      </c>
      <c r="D82" s="89" t="s">
        <v>68</v>
      </c>
      <c r="E82" s="54">
        <v>2019</v>
      </c>
      <c r="F82" s="87" t="s">
        <v>547</v>
      </c>
      <c r="G82" s="87" t="s">
        <v>130</v>
      </c>
      <c r="H82" s="63"/>
      <c r="I82" s="88">
        <v>600422998.5</v>
      </c>
      <c r="J82" s="64"/>
      <c r="K82" s="60" t="e">
        <f>+VLOOKUP(F82,'2026'!D:D,1,FALSE)</f>
        <v>#N/A</v>
      </c>
    </row>
    <row r="83" spans="2:11" ht="15" hidden="1">
      <c r="B83" s="61">
        <v>76</v>
      </c>
      <c r="C83" s="89" t="s">
        <v>128</v>
      </c>
      <c r="D83" s="89" t="s">
        <v>68</v>
      </c>
      <c r="E83" s="54">
        <v>2019</v>
      </c>
      <c r="F83" s="87" t="s">
        <v>548</v>
      </c>
      <c r="G83" s="87" t="s">
        <v>130</v>
      </c>
      <c r="H83" s="63"/>
      <c r="I83" s="88">
        <v>73903048.200000003</v>
      </c>
      <c r="J83" s="64"/>
      <c r="K83" s="60" t="e">
        <f>+VLOOKUP(F83,'2026'!D:D,1,FALSE)</f>
        <v>#N/A</v>
      </c>
    </row>
    <row r="84" spans="2:11" ht="15" hidden="1">
      <c r="B84" s="61">
        <v>77</v>
      </c>
      <c r="C84" s="89" t="s">
        <v>128</v>
      </c>
      <c r="D84" s="89" t="s">
        <v>68</v>
      </c>
      <c r="E84" s="54">
        <v>2019</v>
      </c>
      <c r="F84" s="87" t="s">
        <v>549</v>
      </c>
      <c r="G84" s="87" t="s">
        <v>130</v>
      </c>
      <c r="H84" s="63"/>
      <c r="I84" s="88">
        <v>98239932.900000006</v>
      </c>
      <c r="J84" s="64"/>
      <c r="K84" s="60" t="e">
        <f>+VLOOKUP(F84,'2026'!D:D,1,FALSE)</f>
        <v>#N/A</v>
      </c>
    </row>
    <row r="85" spans="2:11" ht="15" hidden="1">
      <c r="B85" s="61">
        <v>78</v>
      </c>
      <c r="C85" s="89" t="s">
        <v>128</v>
      </c>
      <c r="D85" s="89" t="s">
        <v>68</v>
      </c>
      <c r="E85" s="54">
        <v>2019</v>
      </c>
      <c r="F85" s="87" t="s">
        <v>550</v>
      </c>
      <c r="G85" s="87" t="s">
        <v>130</v>
      </c>
      <c r="H85" s="63"/>
      <c r="I85" s="88">
        <v>626825966.70000005</v>
      </c>
      <c r="J85" s="64"/>
      <c r="K85" s="60" t="e">
        <f>+VLOOKUP(F85,'2026'!D:D,1,FALSE)</f>
        <v>#N/A</v>
      </c>
    </row>
    <row r="86" spans="2:11" ht="15" hidden="1">
      <c r="B86" s="61">
        <v>79</v>
      </c>
      <c r="C86" s="89" t="s">
        <v>128</v>
      </c>
      <c r="D86" s="89" t="s">
        <v>68</v>
      </c>
      <c r="E86" s="54">
        <v>2019</v>
      </c>
      <c r="F86" s="87" t="s">
        <v>551</v>
      </c>
      <c r="G86" s="87" t="s">
        <v>130</v>
      </c>
      <c r="H86" s="63"/>
      <c r="I86" s="88">
        <v>344207379</v>
      </c>
      <c r="J86" s="64"/>
      <c r="K86" s="60" t="e">
        <f>+VLOOKUP(F86,'2026'!D:D,1,FALSE)</f>
        <v>#N/A</v>
      </c>
    </row>
    <row r="87" spans="2:11" ht="15" hidden="1">
      <c r="B87" s="61">
        <v>80</v>
      </c>
      <c r="C87" s="89" t="s">
        <v>128</v>
      </c>
      <c r="D87" s="89" t="s">
        <v>68</v>
      </c>
      <c r="E87" s="54">
        <v>2019</v>
      </c>
      <c r="F87" s="87" t="s">
        <v>552</v>
      </c>
      <c r="G87" s="87" t="s">
        <v>130</v>
      </c>
      <c r="H87" s="63"/>
      <c r="I87" s="88">
        <v>497072742.60000002</v>
      </c>
      <c r="J87" s="64"/>
      <c r="K87" s="60" t="e">
        <f>+VLOOKUP(F87,'2026'!D:D,1,FALSE)</f>
        <v>#N/A</v>
      </c>
    </row>
    <row r="88" spans="2:11" ht="15" hidden="1">
      <c r="B88" s="61">
        <v>81</v>
      </c>
      <c r="C88" s="89" t="s">
        <v>128</v>
      </c>
      <c r="D88" s="89" t="s">
        <v>68</v>
      </c>
      <c r="E88" s="54">
        <v>2019</v>
      </c>
      <c r="F88" s="87" t="s">
        <v>553</v>
      </c>
      <c r="G88" s="87" t="s">
        <v>130</v>
      </c>
      <c r="H88" s="63"/>
      <c r="I88" s="88">
        <v>761710727.70000005</v>
      </c>
      <c r="J88" s="64"/>
      <c r="K88" s="60" t="e">
        <f>+VLOOKUP(F88,'2026'!D:D,1,FALSE)</f>
        <v>#N/A</v>
      </c>
    </row>
    <row r="89" spans="2:11" ht="15" hidden="1">
      <c r="B89" s="61">
        <v>82</v>
      </c>
      <c r="C89" s="89" t="s">
        <v>128</v>
      </c>
      <c r="D89" s="89" t="s">
        <v>68</v>
      </c>
      <c r="E89" s="54">
        <v>2019</v>
      </c>
      <c r="F89" s="87" t="s">
        <v>554</v>
      </c>
      <c r="G89" s="87" t="s">
        <v>130</v>
      </c>
      <c r="H89" s="63"/>
      <c r="I89" s="88">
        <v>527847127.19999999</v>
      </c>
      <c r="J89" s="64"/>
      <c r="K89" s="60" t="e">
        <f>+VLOOKUP(F89,'2026'!D:D,1,FALSE)</f>
        <v>#N/A</v>
      </c>
    </row>
    <row r="90" spans="2:11" ht="15" hidden="1">
      <c r="B90" s="61">
        <v>83</v>
      </c>
      <c r="C90" s="89" t="s">
        <v>128</v>
      </c>
      <c r="D90" s="89" t="s">
        <v>68</v>
      </c>
      <c r="E90" s="54">
        <v>2019</v>
      </c>
      <c r="F90" s="87" t="s">
        <v>555</v>
      </c>
      <c r="G90" s="87" t="s">
        <v>130</v>
      </c>
      <c r="H90" s="63"/>
      <c r="I90" s="88">
        <v>325142263.5</v>
      </c>
      <c r="J90" s="64"/>
      <c r="K90" s="60" t="e">
        <f>+VLOOKUP(F90,'2026'!D:D,1,FALSE)</f>
        <v>#N/A</v>
      </c>
    </row>
    <row r="91" spans="2:11" ht="15" hidden="1">
      <c r="B91" s="61">
        <v>84</v>
      </c>
      <c r="C91" s="89" t="s">
        <v>128</v>
      </c>
      <c r="D91" s="89" t="s">
        <v>68</v>
      </c>
      <c r="E91" s="54">
        <v>2019</v>
      </c>
      <c r="F91" s="87" t="s">
        <v>556</v>
      </c>
      <c r="G91" s="87" t="s">
        <v>130</v>
      </c>
      <c r="H91" s="63"/>
      <c r="I91" s="88">
        <v>269984781.89999998</v>
      </c>
      <c r="J91" s="64"/>
      <c r="K91" s="60" t="e">
        <f>+VLOOKUP(F91,'2026'!D:D,1,FALSE)</f>
        <v>#N/A</v>
      </c>
    </row>
    <row r="92" spans="2:11" ht="15" hidden="1">
      <c r="B92" s="61">
        <v>85</v>
      </c>
      <c r="C92" s="89" t="s">
        <v>128</v>
      </c>
      <c r="D92" s="89" t="s">
        <v>68</v>
      </c>
      <c r="E92" s="54">
        <v>2019</v>
      </c>
      <c r="F92" s="87" t="s">
        <v>557</v>
      </c>
      <c r="G92" s="87" t="s">
        <v>130</v>
      </c>
      <c r="H92" s="63"/>
      <c r="I92" s="88">
        <v>172145157.90000001</v>
      </c>
      <c r="J92" s="64"/>
      <c r="K92" s="60" t="e">
        <f>+VLOOKUP(F92,'2026'!D:D,1,FALSE)</f>
        <v>#N/A</v>
      </c>
    </row>
    <row r="93" spans="2:11" ht="15" hidden="1">
      <c r="B93" s="61">
        <v>86</v>
      </c>
      <c r="C93" s="89" t="s">
        <v>128</v>
      </c>
      <c r="D93" s="89" t="s">
        <v>68</v>
      </c>
      <c r="E93" s="54">
        <v>2019</v>
      </c>
      <c r="F93" s="87" t="s">
        <v>558</v>
      </c>
      <c r="G93" s="87" t="s">
        <v>130</v>
      </c>
      <c r="H93" s="63"/>
      <c r="I93" s="88">
        <v>122439114.90000001</v>
      </c>
      <c r="J93" s="64"/>
      <c r="K93" s="60" t="e">
        <f>+VLOOKUP(F93,'2026'!D:D,1,FALSE)</f>
        <v>#N/A</v>
      </c>
    </row>
    <row r="94" spans="2:11" ht="15" hidden="1">
      <c r="B94" s="61">
        <v>87</v>
      </c>
      <c r="C94" s="89" t="s">
        <v>128</v>
      </c>
      <c r="D94" s="89" t="s">
        <v>68</v>
      </c>
      <c r="E94" s="54">
        <v>2019</v>
      </c>
      <c r="F94" s="87" t="s">
        <v>559</v>
      </c>
      <c r="G94" s="87" t="s">
        <v>130</v>
      </c>
      <c r="H94" s="63"/>
      <c r="I94" s="88">
        <v>121128301.2</v>
      </c>
      <c r="J94" s="64"/>
      <c r="K94" s="60" t="e">
        <f>+VLOOKUP(F94,'2026'!D:D,1,FALSE)</f>
        <v>#N/A</v>
      </c>
    </row>
    <row r="95" spans="2:11" ht="15" hidden="1">
      <c r="B95" s="61">
        <v>88</v>
      </c>
      <c r="C95" s="89" t="s">
        <v>128</v>
      </c>
      <c r="D95" s="89" t="s">
        <v>68</v>
      </c>
      <c r="E95" s="54">
        <v>2019</v>
      </c>
      <c r="F95" s="87" t="s">
        <v>560</v>
      </c>
      <c r="G95" s="87" t="s">
        <v>130</v>
      </c>
      <c r="H95" s="63"/>
      <c r="I95" s="88">
        <v>2452563989.0999999</v>
      </c>
      <c r="J95" s="64"/>
      <c r="K95" s="60" t="e">
        <f>+VLOOKUP(F95,'2026'!D:D,1,FALSE)</f>
        <v>#N/A</v>
      </c>
    </row>
    <row r="96" spans="2:11" ht="15" hidden="1">
      <c r="B96" s="61">
        <v>89</v>
      </c>
      <c r="C96" s="89" t="s">
        <v>128</v>
      </c>
      <c r="D96" s="89" t="s">
        <v>68</v>
      </c>
      <c r="E96" s="54">
        <v>2019</v>
      </c>
      <c r="F96" s="87" t="s">
        <v>561</v>
      </c>
      <c r="G96" s="87" t="s">
        <v>130</v>
      </c>
      <c r="H96" s="63"/>
      <c r="I96" s="88">
        <v>18369232.199999999</v>
      </c>
      <c r="J96" s="64"/>
      <c r="K96" s="60" t="e">
        <f>+VLOOKUP(F96,'2026'!D:D,1,FALSE)</f>
        <v>#N/A</v>
      </c>
    </row>
    <row r="97" spans="2:11" ht="15" hidden="1">
      <c r="B97" s="61">
        <v>90</v>
      </c>
      <c r="C97" s="89" t="s">
        <v>128</v>
      </c>
      <c r="D97" s="89" t="s">
        <v>68</v>
      </c>
      <c r="E97" s="54">
        <v>2019</v>
      </c>
      <c r="F97" s="87" t="s">
        <v>562</v>
      </c>
      <c r="G97" s="87" t="s">
        <v>130</v>
      </c>
      <c r="H97" s="63"/>
      <c r="I97" s="88">
        <v>184197979.80000001</v>
      </c>
      <c r="J97" s="64"/>
      <c r="K97" s="60" t="e">
        <f>+VLOOKUP(F97,'2026'!D:D,1,FALSE)</f>
        <v>#N/A</v>
      </c>
    </row>
    <row r="98" spans="2:11" ht="15" hidden="1">
      <c r="B98" s="61">
        <v>91</v>
      </c>
      <c r="C98" s="89" t="s">
        <v>155</v>
      </c>
      <c r="D98" s="89" t="s">
        <v>13</v>
      </c>
      <c r="E98" s="54">
        <v>2019</v>
      </c>
      <c r="F98" s="87" t="s">
        <v>563</v>
      </c>
      <c r="G98" s="55" t="s">
        <v>29</v>
      </c>
      <c r="H98" s="63"/>
      <c r="I98" s="88">
        <v>542131329.89999998</v>
      </c>
      <c r="J98" s="64"/>
      <c r="K98" s="60" t="e">
        <f>+VLOOKUP(F98,'2026'!D:D,1,FALSE)</f>
        <v>#N/A</v>
      </c>
    </row>
    <row r="99" spans="2:11" ht="15" hidden="1">
      <c r="B99" s="61">
        <v>92</v>
      </c>
      <c r="C99" s="89" t="s">
        <v>155</v>
      </c>
      <c r="D99" s="89" t="s">
        <v>13</v>
      </c>
      <c r="E99" s="54">
        <v>2019</v>
      </c>
      <c r="F99" s="87" t="s">
        <v>564</v>
      </c>
      <c r="G99" s="55" t="s">
        <v>41</v>
      </c>
      <c r="H99" s="63"/>
      <c r="I99" s="88">
        <v>1455632523</v>
      </c>
      <c r="J99" s="64"/>
      <c r="K99" s="60" t="e">
        <f>+VLOOKUP(F99,'2026'!D:D,1,FALSE)</f>
        <v>#N/A</v>
      </c>
    </row>
    <row r="100" spans="2:11" ht="15" hidden="1">
      <c r="B100" s="61">
        <v>93</v>
      </c>
      <c r="C100" s="89" t="s">
        <v>155</v>
      </c>
      <c r="D100" s="89" t="s">
        <v>13</v>
      </c>
      <c r="E100" s="54">
        <v>2019</v>
      </c>
      <c r="F100" s="87" t="s">
        <v>565</v>
      </c>
      <c r="G100" s="55" t="s">
        <v>37</v>
      </c>
      <c r="H100" s="63"/>
      <c r="I100" s="88">
        <v>342947525.10000002</v>
      </c>
      <c r="J100" s="64"/>
      <c r="K100" s="60" t="str">
        <f>+VLOOKUP(F100,'2026'!D:D,1,FALSE)</f>
        <v>FAER-GGC-732-2019</v>
      </c>
    </row>
    <row r="101" spans="2:11" ht="15" hidden="1">
      <c r="B101" s="61">
        <v>94</v>
      </c>
      <c r="C101" s="89" t="s">
        <v>155</v>
      </c>
      <c r="D101" s="89" t="s">
        <v>13</v>
      </c>
      <c r="E101" s="54">
        <v>2019</v>
      </c>
      <c r="F101" s="87" t="s">
        <v>566</v>
      </c>
      <c r="G101" s="55" t="s">
        <v>37</v>
      </c>
      <c r="H101" s="63"/>
      <c r="I101" s="88">
        <v>336873158.39999998</v>
      </c>
      <c r="J101" s="64"/>
      <c r="K101" s="60" t="str">
        <f>+VLOOKUP(F101,'2026'!D:D,1,FALSE)</f>
        <v>FAER-GGC-741-2019</v>
      </c>
    </row>
    <row r="102" spans="2:11" ht="15" hidden="1">
      <c r="B102" s="61">
        <v>95</v>
      </c>
      <c r="C102" s="89" t="s">
        <v>155</v>
      </c>
      <c r="D102" s="89" t="s">
        <v>13</v>
      </c>
      <c r="E102" s="54">
        <v>2020</v>
      </c>
      <c r="F102" s="87" t="s">
        <v>493</v>
      </c>
      <c r="G102" s="55" t="s">
        <v>29</v>
      </c>
      <c r="H102" s="63"/>
      <c r="I102" s="88">
        <v>5867894286</v>
      </c>
      <c r="J102" s="64"/>
      <c r="K102" s="60" t="e">
        <f>+VLOOKUP(F102,'2026'!D:D,1,FALSE)</f>
        <v>#N/A</v>
      </c>
    </row>
    <row r="103" spans="2:11" ht="15" hidden="1">
      <c r="B103" s="61">
        <v>96</v>
      </c>
      <c r="C103" s="89" t="s">
        <v>155</v>
      </c>
      <c r="D103" s="89" t="s">
        <v>13</v>
      </c>
      <c r="E103" s="54">
        <v>2019</v>
      </c>
      <c r="F103" s="87" t="s">
        <v>567</v>
      </c>
      <c r="G103" s="55" t="s">
        <v>33</v>
      </c>
      <c r="H103" s="63"/>
      <c r="I103" s="88">
        <v>131395402.2</v>
      </c>
      <c r="J103" s="64"/>
      <c r="K103" s="60" t="e">
        <f>+VLOOKUP(F103,'2026'!D:D,1,FALSE)</f>
        <v>#N/A</v>
      </c>
    </row>
    <row r="104" spans="2:11" ht="15" hidden="1">
      <c r="B104" s="61">
        <v>97</v>
      </c>
      <c r="C104" s="89" t="s">
        <v>155</v>
      </c>
      <c r="D104" s="89" t="s">
        <v>13</v>
      </c>
      <c r="E104" s="54">
        <v>2019</v>
      </c>
      <c r="F104" s="87" t="s">
        <v>568</v>
      </c>
      <c r="G104" s="55" t="s">
        <v>33</v>
      </c>
      <c r="H104" s="63"/>
      <c r="I104" s="88">
        <v>329313048.60000002</v>
      </c>
      <c r="J104" s="64"/>
      <c r="K104" s="60" t="e">
        <f>+VLOOKUP(F104,'2026'!D:D,1,FALSE)</f>
        <v>#N/A</v>
      </c>
    </row>
    <row r="105" spans="2:11" ht="15" hidden="1">
      <c r="B105" s="61">
        <v>98</v>
      </c>
      <c r="C105" s="89" t="s">
        <v>155</v>
      </c>
      <c r="D105" s="89" t="s">
        <v>13</v>
      </c>
      <c r="E105" s="54">
        <v>2019</v>
      </c>
      <c r="F105" s="87" t="s">
        <v>569</v>
      </c>
      <c r="G105" s="55" t="s">
        <v>33</v>
      </c>
      <c r="H105" s="63"/>
      <c r="I105" s="88">
        <v>123860728.8</v>
      </c>
      <c r="J105" s="64"/>
      <c r="K105" s="60" t="e">
        <f>+VLOOKUP(F105,'2026'!D:D,1,FALSE)</f>
        <v>#N/A</v>
      </c>
    </row>
    <row r="106" spans="2:11" ht="15" hidden="1">
      <c r="B106" s="61">
        <v>99</v>
      </c>
      <c r="C106" s="89" t="s">
        <v>155</v>
      </c>
      <c r="D106" s="89" t="s">
        <v>68</v>
      </c>
      <c r="E106" s="54">
        <v>2020</v>
      </c>
      <c r="F106" s="87" t="s">
        <v>570</v>
      </c>
      <c r="G106" s="55" t="s">
        <v>41</v>
      </c>
      <c r="H106" s="63"/>
      <c r="I106" s="88">
        <v>144358081.5</v>
      </c>
      <c r="J106" s="64"/>
      <c r="K106" s="60" t="e">
        <f>+VLOOKUP(F106,'2026'!D:D,1,FALSE)</f>
        <v>#N/A</v>
      </c>
    </row>
    <row r="107" spans="2:11" ht="15" hidden="1">
      <c r="B107" s="61">
        <v>100</v>
      </c>
      <c r="C107" s="89" t="s">
        <v>155</v>
      </c>
      <c r="D107" s="89" t="s">
        <v>117</v>
      </c>
      <c r="E107" s="54">
        <v>2019</v>
      </c>
      <c r="F107" s="87" t="s">
        <v>571</v>
      </c>
      <c r="G107" s="55" t="s">
        <v>31</v>
      </c>
      <c r="H107" s="63"/>
      <c r="I107" s="88">
        <v>547262226.69000006</v>
      </c>
      <c r="J107" s="64"/>
      <c r="K107" s="60" t="e">
        <f>+VLOOKUP(F107,'2026'!D:D,1,FALSE)</f>
        <v>#N/A</v>
      </c>
    </row>
    <row r="108" spans="2:11" ht="15" hidden="1">
      <c r="B108" s="61">
        <v>101</v>
      </c>
      <c r="C108" s="89" t="s">
        <v>155</v>
      </c>
      <c r="D108" s="89" t="s">
        <v>117</v>
      </c>
      <c r="E108" s="54">
        <v>2019</v>
      </c>
      <c r="F108" s="87" t="s">
        <v>572</v>
      </c>
      <c r="G108" s="55" t="s">
        <v>159</v>
      </c>
      <c r="H108" s="63"/>
      <c r="I108" s="88">
        <v>512686416.30000019</v>
      </c>
      <c r="J108" s="64"/>
      <c r="K108" s="60" t="e">
        <f>+VLOOKUP(F108,'2026'!D:D,1,FALSE)</f>
        <v>#N/A</v>
      </c>
    </row>
    <row r="109" spans="2:11">
      <c r="C109" s="60"/>
    </row>
    <row r="112" spans="2:11">
      <c r="F112" s="60"/>
    </row>
    <row r="113" spans="6:6">
      <c r="F113" s="60"/>
    </row>
  </sheetData>
  <autoFilter ref="B7:K108" xr:uid="{773DA719-7ABA-6F43-8FCE-8DD5FA98E401}">
    <filterColumn colId="2">
      <filters>
        <filter val="PRONE"/>
      </filters>
    </filterColumn>
    <filterColumn colId="3">
      <filters>
        <filter val="2022"/>
      </filters>
    </filterColumn>
    <filterColumn colId="9">
      <filters>
        <filter val="FAER-GGC-550-2020"/>
        <filter val="FAER-GGC-639-2020"/>
        <filter val="FAER-GGC-732-2019"/>
        <filter val="FAER-GGC-741-2019"/>
        <filter val="FAZNI-GGC-429-LOTE3-2020"/>
        <filter val="FAZNI-GGC-433-LOTE2-2020"/>
        <filter val="FAZNI-GGC-631-LOTE3-2020"/>
        <filter val="FAZNI-GGC-634-LOTE5-2020"/>
        <filter val="PRONE-GGC-599-2020"/>
        <filter val="PRONE-GGC-606-2020"/>
        <filter val="PRONE-GGC-619-2020"/>
        <filter val="PRONE-GGC-629-2020"/>
        <filter val="PRONE-GGC-676-2021"/>
        <filter val="PRONE-GGC-713-2022"/>
        <filter val="PRONE-GGC-714-2022"/>
        <filter val="PRONE-GGC-716-2022"/>
        <filter val="PRONE-GGC-717-2022"/>
        <filter val="PRONE-GGC-718-2022"/>
        <filter val="PRONE-GGC-720-2022"/>
        <filter val="PRONE-GGC-723-2022"/>
        <filter val="PRONE-GGC-724-2022"/>
        <filter val="PRONE-GGC-725-2022"/>
        <filter val="PRONE-GGC-726-2022"/>
        <filter val="PRONE-GGC-727-2022"/>
        <filter val="PRONE-GGC-729-2022"/>
        <filter val="PRONE-GGC-730-2022"/>
        <filter val="PRONE-GGC-731-2022"/>
        <filter val="PRONE-GGC-732-2022"/>
        <filter val="PRONE-GGC-733-2022"/>
        <filter val="PRONE-GGC-734-2022"/>
        <filter val="PRONE-GGC-735-2022"/>
        <filter val="PRONE-GGC-736-2022"/>
        <filter val="PRONE-GGC-737-2022"/>
        <filter val="PRONE-GGC-738-2022"/>
        <filter val="PRONE-GGC-740-2022"/>
      </filters>
    </filterColumn>
  </autoFilter>
  <pageMargins left="0.7" right="0.7" top="0.75" bottom="0.75" header="0.3" footer="0.3"/>
  <ignoredErrors>
    <ignoredError sqref="I58:I5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F6274-D0EB-6A45-B07A-7171D6B3702A}">
  <dimension ref="A1:S54"/>
  <sheetViews>
    <sheetView zoomScaleNormal="100" workbookViewId="0">
      <pane xSplit="4" ySplit="8" topLeftCell="H9" activePane="bottomRight" state="frozen"/>
      <selection pane="topRight" activeCell="I29" sqref="I29"/>
      <selection pane="bottomLeft" activeCell="I29" sqref="I29"/>
      <selection pane="bottomRight" activeCell="I29" sqref="I29"/>
    </sheetView>
  </sheetViews>
  <sheetFormatPr baseColWidth="10" defaultColWidth="11.42578125" defaultRowHeight="15"/>
  <cols>
    <col min="1" max="1" width="3.85546875" customWidth="1"/>
    <col min="3" max="3" width="20.85546875" customWidth="1"/>
    <col min="4" max="4" width="25.42578125" customWidth="1"/>
    <col min="5" max="5" width="19.42578125" customWidth="1"/>
    <col min="7" max="7" width="35.140625" customWidth="1"/>
    <col min="8" max="13" width="19.85546875" style="1" customWidth="1"/>
    <col min="14" max="14" width="18.140625" style="1" customWidth="1"/>
    <col min="15" max="15" width="18.28515625" style="174" customWidth="1"/>
    <col min="16" max="16" width="15.140625" customWidth="1"/>
    <col min="17" max="17" width="16.85546875" customWidth="1"/>
    <col min="19" max="19" width="16.7109375" bestFit="1" customWidth="1"/>
    <col min="20" max="20" width="19.140625" customWidth="1"/>
  </cols>
  <sheetData>
    <row r="1" spans="1:15" ht="44.1" customHeight="1">
      <c r="A1" s="145"/>
      <c r="B1" s="146" t="s">
        <v>2</v>
      </c>
      <c r="C1" s="146" t="s">
        <v>573</v>
      </c>
      <c r="D1" s="145"/>
      <c r="E1" s="145"/>
      <c r="F1" s="145"/>
      <c r="G1" s="145"/>
      <c r="H1" s="155"/>
      <c r="I1" s="155"/>
      <c r="J1" s="155"/>
      <c r="K1" s="155"/>
      <c r="L1" s="155"/>
      <c r="M1" s="155"/>
      <c r="N1" s="155"/>
    </row>
    <row r="2" spans="1:15">
      <c r="A2" s="154"/>
      <c r="B2" s="147" t="s">
        <v>13</v>
      </c>
      <c r="C2" s="165">
        <f>+SUM(N21:N24)</f>
        <v>3079328029.5</v>
      </c>
      <c r="D2" s="156"/>
      <c r="E2" s="156"/>
      <c r="F2" s="144"/>
      <c r="H2" s="156"/>
      <c r="I2" s="156"/>
      <c r="J2" s="156"/>
      <c r="K2" s="170"/>
      <c r="L2" s="156"/>
      <c r="M2" s="156"/>
      <c r="N2" s="156"/>
    </row>
    <row r="3" spans="1:15">
      <c r="A3" s="154"/>
      <c r="B3" s="148" t="s">
        <v>117</v>
      </c>
      <c r="C3" s="166">
        <f>+SUM(N9:N20)</f>
        <v>1152965789.5999999</v>
      </c>
      <c r="D3" s="156"/>
      <c r="E3" s="156"/>
      <c r="F3" s="144"/>
      <c r="G3" s="144"/>
      <c r="H3" s="156"/>
      <c r="I3" s="156"/>
      <c r="J3" s="156"/>
      <c r="K3" s="156"/>
      <c r="L3" s="156"/>
      <c r="M3" s="156"/>
      <c r="N3" s="156"/>
    </row>
    <row r="4" spans="1:15">
      <c r="A4" s="154"/>
      <c r="B4" s="149" t="s">
        <v>68</v>
      </c>
      <c r="C4" s="171">
        <f>+SUM(N25:N54)</f>
        <v>19034060506.5</v>
      </c>
      <c r="D4" s="144"/>
      <c r="E4" s="144"/>
      <c r="F4" s="144"/>
      <c r="G4" s="144"/>
      <c r="H4" s="156"/>
      <c r="I4" s="156"/>
      <c r="J4" s="156"/>
      <c r="K4" s="156"/>
      <c r="L4" s="156"/>
      <c r="M4" s="156"/>
      <c r="N4" s="156"/>
    </row>
    <row r="5" spans="1:15">
      <c r="A5" s="154"/>
      <c r="B5" s="150" t="s">
        <v>574</v>
      </c>
      <c r="C5" s="151">
        <f>+SUM(C2:C4)</f>
        <v>23266354325.599998</v>
      </c>
      <c r="D5" s="144"/>
      <c r="E5" s="144"/>
      <c r="F5" s="144"/>
    </row>
    <row r="6" spans="1:15">
      <c r="A6" s="144"/>
      <c r="B6" s="163"/>
      <c r="C6" s="164"/>
      <c r="D6" s="144"/>
      <c r="E6" s="144"/>
      <c r="F6" s="144"/>
      <c r="G6" s="152" t="s">
        <v>125</v>
      </c>
      <c r="H6" s="157">
        <f>+SUBTOTAL(9,H9:H111)</f>
        <v>1649025361.72</v>
      </c>
      <c r="I6" s="157">
        <f t="shared" ref="I6:M6" si="0">+SUBTOTAL(9,I9:I111)</f>
        <v>679820683.5</v>
      </c>
      <c r="J6" s="157">
        <f t="shared" si="0"/>
        <v>7428530706</v>
      </c>
      <c r="K6" s="157">
        <f t="shared" si="0"/>
        <v>8168693506</v>
      </c>
      <c r="L6" s="157"/>
      <c r="M6" s="157">
        <f t="shared" si="0"/>
        <v>38784200394.220001</v>
      </c>
      <c r="N6" s="157">
        <f>+SUBTOTAL(9,N9:N111)</f>
        <v>23266354325.599998</v>
      </c>
    </row>
    <row r="7" spans="1:15">
      <c r="A7" s="144"/>
      <c r="B7" s="144"/>
      <c r="C7" s="144"/>
      <c r="D7" s="144"/>
      <c r="E7" s="144"/>
      <c r="F7" s="144"/>
      <c r="G7" s="144"/>
      <c r="H7" s="156"/>
      <c r="I7" s="156"/>
      <c r="J7" s="156"/>
      <c r="K7" s="156"/>
      <c r="L7" s="156"/>
      <c r="M7" s="156"/>
      <c r="N7" s="156"/>
    </row>
    <row r="8" spans="1:15" ht="60">
      <c r="A8" s="153" t="s">
        <v>1</v>
      </c>
      <c r="B8" s="153" t="s">
        <v>2</v>
      </c>
      <c r="C8" s="153" t="s">
        <v>575</v>
      </c>
      <c r="D8" s="153" t="s">
        <v>4</v>
      </c>
      <c r="E8" s="153" t="s">
        <v>576</v>
      </c>
      <c r="F8" s="153" t="s">
        <v>577</v>
      </c>
      <c r="G8" s="153" t="s">
        <v>5</v>
      </c>
      <c r="H8" s="158" t="s">
        <v>578</v>
      </c>
      <c r="I8" s="158" t="s">
        <v>579</v>
      </c>
      <c r="J8" s="158" t="s">
        <v>580</v>
      </c>
      <c r="K8" s="158" t="s">
        <v>581</v>
      </c>
      <c r="L8" s="158" t="s">
        <v>582</v>
      </c>
      <c r="M8" s="158" t="s">
        <v>583</v>
      </c>
      <c r="N8" s="158" t="s">
        <v>584</v>
      </c>
      <c r="O8" s="175" t="s">
        <v>440</v>
      </c>
    </row>
    <row r="9" spans="1:15">
      <c r="A9" s="55">
        <v>1</v>
      </c>
      <c r="B9" s="67" t="s">
        <v>117</v>
      </c>
      <c r="C9" s="67">
        <v>2020</v>
      </c>
      <c r="D9" s="93" t="s">
        <v>530</v>
      </c>
      <c r="E9" s="55" t="s">
        <v>585</v>
      </c>
      <c r="F9" s="55" t="s">
        <v>586</v>
      </c>
      <c r="G9" s="68" t="s">
        <v>197</v>
      </c>
      <c r="H9" s="88">
        <v>168832202</v>
      </c>
      <c r="I9" s="88"/>
      <c r="J9" s="88"/>
      <c r="K9" s="88"/>
      <c r="L9" s="88"/>
      <c r="M9" s="88">
        <f>+SUM(H9:L9)</f>
        <v>168832202</v>
      </c>
      <c r="N9" s="88">
        <v>168832202</v>
      </c>
      <c r="O9" s="176">
        <f>+M9-N9</f>
        <v>0</v>
      </c>
    </row>
    <row r="10" spans="1:15">
      <c r="A10" s="55">
        <v>2</v>
      </c>
      <c r="B10" s="67" t="s">
        <v>117</v>
      </c>
      <c r="C10" s="67">
        <v>2020</v>
      </c>
      <c r="D10" s="93" t="s">
        <v>532</v>
      </c>
      <c r="E10" s="55" t="s">
        <v>587</v>
      </c>
      <c r="F10" s="55" t="s">
        <v>586</v>
      </c>
      <c r="G10" s="68" t="s">
        <v>200</v>
      </c>
      <c r="H10" s="88">
        <v>170527098.5</v>
      </c>
      <c r="I10" s="88"/>
      <c r="J10" s="88"/>
      <c r="K10" s="88"/>
      <c r="L10" s="88"/>
      <c r="M10" s="88">
        <f t="shared" ref="M10:M54" si="1">+SUM(H10:L10)</f>
        <v>170527098.5</v>
      </c>
      <c r="N10" s="88">
        <v>170527098.5</v>
      </c>
      <c r="O10" s="176">
        <f t="shared" ref="O10:O54" si="2">+M10-N10</f>
        <v>0</v>
      </c>
    </row>
    <row r="11" spans="1:15">
      <c r="A11" s="55">
        <v>3</v>
      </c>
      <c r="B11" s="67" t="s">
        <v>117</v>
      </c>
      <c r="C11" s="67">
        <v>2020</v>
      </c>
      <c r="D11" s="93" t="s">
        <v>533</v>
      </c>
      <c r="E11" s="55" t="s">
        <v>585</v>
      </c>
      <c r="F11" s="55" t="s">
        <v>586</v>
      </c>
      <c r="G11" s="68" t="s">
        <v>202</v>
      </c>
      <c r="H11" s="88">
        <v>76414070.5</v>
      </c>
      <c r="I11" s="88"/>
      <c r="J11" s="88"/>
      <c r="K11" s="88"/>
      <c r="L11" s="88"/>
      <c r="M11" s="88">
        <f t="shared" si="1"/>
        <v>76414070.5</v>
      </c>
      <c r="N11" s="88">
        <v>76414070.5</v>
      </c>
      <c r="O11" s="176">
        <f t="shared" si="2"/>
        <v>0</v>
      </c>
    </row>
    <row r="12" spans="1:15">
      <c r="A12" s="55">
        <v>4</v>
      </c>
      <c r="B12" s="67" t="s">
        <v>117</v>
      </c>
      <c r="C12" s="67">
        <v>2020</v>
      </c>
      <c r="D12" s="93" t="s">
        <v>534</v>
      </c>
      <c r="E12" s="55" t="s">
        <v>585</v>
      </c>
      <c r="F12" s="55" t="s">
        <v>586</v>
      </c>
      <c r="G12" s="68" t="s">
        <v>204</v>
      </c>
      <c r="H12" s="88">
        <v>210276570</v>
      </c>
      <c r="I12" s="88"/>
      <c r="J12" s="88"/>
      <c r="K12" s="88"/>
      <c r="L12" s="88"/>
      <c r="M12" s="88">
        <f t="shared" si="1"/>
        <v>210276570</v>
      </c>
      <c r="N12" s="88">
        <v>210276570</v>
      </c>
      <c r="O12" s="176">
        <f t="shared" si="2"/>
        <v>0</v>
      </c>
    </row>
    <row r="13" spans="1:15">
      <c r="A13" s="55">
        <v>5</v>
      </c>
      <c r="B13" s="67" t="s">
        <v>117</v>
      </c>
      <c r="C13" s="67">
        <v>2020</v>
      </c>
      <c r="D13" s="93" t="s">
        <v>588</v>
      </c>
      <c r="E13" s="55"/>
      <c r="F13" s="55" t="s">
        <v>589</v>
      </c>
      <c r="G13" s="68" t="s">
        <v>470</v>
      </c>
      <c r="H13" s="88">
        <v>111891001.98999999</v>
      </c>
      <c r="I13" s="88"/>
      <c r="J13" s="88"/>
      <c r="K13" s="88"/>
      <c r="L13" s="88"/>
      <c r="M13" s="88">
        <f t="shared" si="1"/>
        <v>111891001.98999999</v>
      </c>
      <c r="N13" s="88">
        <v>0</v>
      </c>
      <c r="O13" s="176">
        <f t="shared" si="2"/>
        <v>111891001.98999999</v>
      </c>
    </row>
    <row r="14" spans="1:15">
      <c r="A14" s="55">
        <v>6</v>
      </c>
      <c r="B14" s="67" t="s">
        <v>117</v>
      </c>
      <c r="C14" s="67">
        <v>2020</v>
      </c>
      <c r="D14" s="93" t="s">
        <v>590</v>
      </c>
      <c r="E14" s="55" t="s">
        <v>585</v>
      </c>
      <c r="F14" s="55" t="s">
        <v>586</v>
      </c>
      <c r="G14" s="68" t="s">
        <v>470</v>
      </c>
      <c r="H14" s="88">
        <v>171936115.19999999</v>
      </c>
      <c r="I14" s="88"/>
      <c r="J14" s="88"/>
      <c r="K14" s="88"/>
      <c r="L14" s="88"/>
      <c r="M14" s="88">
        <f t="shared" si="1"/>
        <v>171936115.19999999</v>
      </c>
      <c r="N14" s="88">
        <v>171936115.19999999</v>
      </c>
      <c r="O14" s="176">
        <f t="shared" si="2"/>
        <v>0</v>
      </c>
    </row>
    <row r="15" spans="1:15">
      <c r="A15" s="55">
        <v>7</v>
      </c>
      <c r="B15" s="67" t="s">
        <v>117</v>
      </c>
      <c r="C15" s="67">
        <v>2020</v>
      </c>
      <c r="D15" s="93" t="s">
        <v>591</v>
      </c>
      <c r="E15" s="55"/>
      <c r="F15" s="55" t="s">
        <v>586</v>
      </c>
      <c r="G15" s="68" t="s">
        <v>470</v>
      </c>
      <c r="H15" s="88">
        <v>128452191.73</v>
      </c>
      <c r="I15" s="88"/>
      <c r="J15" s="88"/>
      <c r="K15" s="88"/>
      <c r="L15" s="88"/>
      <c r="M15" s="88">
        <f t="shared" si="1"/>
        <v>128452191.73</v>
      </c>
      <c r="N15" s="88">
        <v>0</v>
      </c>
      <c r="O15" s="176">
        <f t="shared" si="2"/>
        <v>128452191.73</v>
      </c>
    </row>
    <row r="16" spans="1:15">
      <c r="A16" s="55">
        <v>8</v>
      </c>
      <c r="B16" s="67" t="s">
        <v>117</v>
      </c>
      <c r="C16" s="67">
        <v>2020</v>
      </c>
      <c r="D16" s="93" t="s">
        <v>592</v>
      </c>
      <c r="E16" s="55" t="s">
        <v>585</v>
      </c>
      <c r="F16" s="55" t="s">
        <v>589</v>
      </c>
      <c r="G16" s="68" t="s">
        <v>476</v>
      </c>
      <c r="H16" s="88">
        <v>75036682.900000006</v>
      </c>
      <c r="I16" s="88"/>
      <c r="J16" s="88"/>
      <c r="K16" s="88"/>
      <c r="L16" s="88"/>
      <c r="M16" s="88">
        <f t="shared" si="1"/>
        <v>75036682.900000006</v>
      </c>
      <c r="N16" s="88">
        <v>75036682.900000006</v>
      </c>
      <c r="O16" s="176">
        <f t="shared" si="2"/>
        <v>0</v>
      </c>
    </row>
    <row r="17" spans="1:19">
      <c r="A17" s="55">
        <v>9</v>
      </c>
      <c r="B17" s="67" t="s">
        <v>117</v>
      </c>
      <c r="C17" s="67">
        <v>2020</v>
      </c>
      <c r="D17" s="93" t="s">
        <v>593</v>
      </c>
      <c r="E17" s="55" t="s">
        <v>585</v>
      </c>
      <c r="F17" s="55" t="s">
        <v>589</v>
      </c>
      <c r="G17" s="68" t="s">
        <v>478</v>
      </c>
      <c r="H17" s="88">
        <v>71914155.099999994</v>
      </c>
      <c r="I17" s="88"/>
      <c r="J17" s="88"/>
      <c r="K17" s="88"/>
      <c r="L17" s="88"/>
      <c r="M17" s="88">
        <f t="shared" si="1"/>
        <v>71914155.099999994</v>
      </c>
      <c r="N17" s="88">
        <v>71914155.099999994</v>
      </c>
      <c r="O17" s="176">
        <f t="shared" si="2"/>
        <v>0</v>
      </c>
    </row>
    <row r="18" spans="1:19">
      <c r="A18" s="55">
        <v>10</v>
      </c>
      <c r="B18" s="67" t="s">
        <v>117</v>
      </c>
      <c r="C18" s="67">
        <v>2020</v>
      </c>
      <c r="D18" s="93" t="s">
        <v>594</v>
      </c>
      <c r="E18" s="55"/>
      <c r="F18" s="55" t="s">
        <v>589</v>
      </c>
      <c r="G18" s="68" t="s">
        <v>474</v>
      </c>
      <c r="H18" s="88">
        <v>51282448.310000002</v>
      </c>
      <c r="I18" s="88"/>
      <c r="J18" s="88"/>
      <c r="K18" s="88"/>
      <c r="L18" s="88"/>
      <c r="M18" s="88">
        <f t="shared" si="1"/>
        <v>51282448.310000002</v>
      </c>
      <c r="N18" s="88">
        <v>0</v>
      </c>
      <c r="O18" s="176">
        <f t="shared" si="2"/>
        <v>51282448.310000002</v>
      </c>
    </row>
    <row r="19" spans="1:19">
      <c r="A19" s="55">
        <v>11</v>
      </c>
      <c r="B19" s="67" t="s">
        <v>117</v>
      </c>
      <c r="C19" s="67">
        <v>2020</v>
      </c>
      <c r="D19" s="93" t="s">
        <v>595</v>
      </c>
      <c r="E19" s="55" t="s">
        <v>585</v>
      </c>
      <c r="F19" s="55" t="s">
        <v>586</v>
      </c>
      <c r="G19" s="68" t="s">
        <v>484</v>
      </c>
      <c r="H19" s="88">
        <v>227765067.49000001</v>
      </c>
      <c r="I19" s="88"/>
      <c r="J19" s="88"/>
      <c r="K19" s="88"/>
      <c r="L19" s="88"/>
      <c r="M19" s="88">
        <f t="shared" si="1"/>
        <v>227765067.49000001</v>
      </c>
      <c r="N19" s="88">
        <v>23331137.399999999</v>
      </c>
      <c r="O19" s="176">
        <f t="shared" si="2"/>
        <v>204433930.09</v>
      </c>
    </row>
    <row r="20" spans="1:19">
      <c r="A20" s="55">
        <v>12</v>
      </c>
      <c r="B20" s="67" t="s">
        <v>117</v>
      </c>
      <c r="C20" s="67">
        <v>2020</v>
      </c>
      <c r="D20" s="93" t="s">
        <v>596</v>
      </c>
      <c r="E20" s="55" t="s">
        <v>585</v>
      </c>
      <c r="F20" s="55" t="s">
        <v>586</v>
      </c>
      <c r="G20" s="68" t="s">
        <v>276</v>
      </c>
      <c r="H20" s="88">
        <v>184697758</v>
      </c>
      <c r="I20" s="88"/>
      <c r="J20" s="88"/>
      <c r="K20" s="88"/>
      <c r="L20" s="88"/>
      <c r="M20" s="88">
        <f t="shared" si="1"/>
        <v>184697758</v>
      </c>
      <c r="N20" s="88">
        <v>184697758</v>
      </c>
      <c r="O20" s="176">
        <f t="shared" si="2"/>
        <v>0</v>
      </c>
    </row>
    <row r="21" spans="1:19">
      <c r="A21" s="55">
        <v>13</v>
      </c>
      <c r="B21" s="67" t="s">
        <v>13</v>
      </c>
      <c r="C21" s="67">
        <v>2020</v>
      </c>
      <c r="D21" s="93" t="s">
        <v>490</v>
      </c>
      <c r="E21" s="55"/>
      <c r="F21" s="55" t="s">
        <v>586</v>
      </c>
      <c r="G21" s="62" t="s">
        <v>168</v>
      </c>
      <c r="H21" s="88">
        <v>0</v>
      </c>
      <c r="I21" s="88"/>
      <c r="J21" s="88">
        <v>918003526.5</v>
      </c>
      <c r="K21" s="88"/>
      <c r="L21" s="88"/>
      <c r="M21" s="88">
        <f t="shared" si="1"/>
        <v>918003526.5</v>
      </c>
      <c r="N21" s="88">
        <v>918003526.5</v>
      </c>
      <c r="O21" s="176">
        <f t="shared" si="2"/>
        <v>0</v>
      </c>
    </row>
    <row r="22" spans="1:19">
      <c r="A22" s="55"/>
      <c r="B22" s="67" t="s">
        <v>13</v>
      </c>
      <c r="C22" s="54">
        <v>2019</v>
      </c>
      <c r="D22" s="93" t="s">
        <v>565</v>
      </c>
      <c r="E22" s="55"/>
      <c r="F22" s="55" t="s">
        <v>586</v>
      </c>
      <c r="G22" s="55" t="s">
        <v>597</v>
      </c>
      <c r="H22" s="88"/>
      <c r="I22" s="88">
        <v>342947525.10000002</v>
      </c>
      <c r="J22" s="88"/>
      <c r="K22" s="88"/>
      <c r="L22" s="88"/>
      <c r="M22" s="88">
        <f t="shared" si="1"/>
        <v>342947525.10000002</v>
      </c>
      <c r="N22" s="88">
        <v>342947525</v>
      </c>
      <c r="O22" s="176">
        <f t="shared" si="2"/>
        <v>0.10000002384185791</v>
      </c>
    </row>
    <row r="23" spans="1:19">
      <c r="A23" s="55"/>
      <c r="B23" s="54" t="s">
        <v>13</v>
      </c>
      <c r="C23" s="54">
        <v>2019</v>
      </c>
      <c r="D23" s="93" t="s">
        <v>566</v>
      </c>
      <c r="E23" s="55"/>
      <c r="F23" s="55" t="s">
        <v>586</v>
      </c>
      <c r="G23" s="55" t="s">
        <v>597</v>
      </c>
      <c r="H23" s="88"/>
      <c r="I23" s="88">
        <v>336873158.39999998</v>
      </c>
      <c r="J23" s="88"/>
      <c r="K23" s="88"/>
      <c r="L23" s="88"/>
      <c r="M23" s="88">
        <f t="shared" si="1"/>
        <v>336873158.39999998</v>
      </c>
      <c r="N23" s="88">
        <v>336873158</v>
      </c>
      <c r="O23" s="176">
        <f t="shared" si="2"/>
        <v>0.39999997615814209</v>
      </c>
    </row>
    <row r="24" spans="1:19">
      <c r="A24" s="55"/>
      <c r="B24" s="54" t="s">
        <v>13</v>
      </c>
      <c r="C24" s="67">
        <v>2020</v>
      </c>
      <c r="D24" s="93" t="s">
        <v>494</v>
      </c>
      <c r="E24" s="55"/>
      <c r="F24" s="55" t="s">
        <v>586</v>
      </c>
      <c r="G24" s="55" t="s">
        <v>598</v>
      </c>
      <c r="H24" s="88"/>
      <c r="I24" s="88"/>
      <c r="J24" s="88">
        <v>2963007639</v>
      </c>
      <c r="K24" s="88"/>
      <c r="L24" s="88"/>
      <c r="M24" s="88">
        <f t="shared" si="1"/>
        <v>2963007639</v>
      </c>
      <c r="N24" s="88">
        <v>1481503820</v>
      </c>
      <c r="O24" s="176">
        <f t="shared" si="2"/>
        <v>1481503819</v>
      </c>
    </row>
    <row r="25" spans="1:19">
      <c r="A25" s="55"/>
      <c r="B25" s="54" t="s">
        <v>68</v>
      </c>
      <c r="C25" s="67">
        <v>2020</v>
      </c>
      <c r="D25" s="93" t="s">
        <v>528</v>
      </c>
      <c r="E25" s="55"/>
      <c r="F25" s="55" t="s">
        <v>586</v>
      </c>
      <c r="G25" s="55" t="s">
        <v>599</v>
      </c>
      <c r="H25" s="88"/>
      <c r="I25" s="88"/>
      <c r="J25" s="112">
        <v>266264739</v>
      </c>
      <c r="K25" s="88"/>
      <c r="L25" s="88"/>
      <c r="M25" s="88">
        <f t="shared" si="1"/>
        <v>266264739</v>
      </c>
      <c r="N25" s="88">
        <v>266264739</v>
      </c>
      <c r="O25" s="176">
        <f t="shared" si="2"/>
        <v>0</v>
      </c>
    </row>
    <row r="26" spans="1:19">
      <c r="A26" s="55"/>
      <c r="B26" s="54" t="s">
        <v>68</v>
      </c>
      <c r="C26" s="67">
        <v>2020</v>
      </c>
      <c r="D26" s="93" t="s">
        <v>527</v>
      </c>
      <c r="E26" s="55"/>
      <c r="F26" s="55" t="s">
        <v>586</v>
      </c>
      <c r="G26" s="55" t="s">
        <v>599</v>
      </c>
      <c r="H26" s="88"/>
      <c r="I26" s="88"/>
      <c r="J26" s="112">
        <v>183920816</v>
      </c>
      <c r="K26" s="88"/>
      <c r="L26" s="88"/>
      <c r="M26" s="88">
        <f t="shared" si="1"/>
        <v>183920816</v>
      </c>
      <c r="N26" s="88">
        <v>183920816</v>
      </c>
      <c r="O26" s="176">
        <f t="shared" si="2"/>
        <v>0</v>
      </c>
    </row>
    <row r="27" spans="1:19">
      <c r="A27" s="55"/>
      <c r="B27" s="54" t="s">
        <v>68</v>
      </c>
      <c r="C27" s="67">
        <v>2020</v>
      </c>
      <c r="D27" s="93" t="s">
        <v>531</v>
      </c>
      <c r="E27" s="55"/>
      <c r="F27" s="55" t="s">
        <v>586</v>
      </c>
      <c r="G27" s="55" t="s">
        <v>599</v>
      </c>
      <c r="H27" s="88"/>
      <c r="I27" s="88"/>
      <c r="J27" s="112">
        <v>30107803.5</v>
      </c>
      <c r="K27" s="88"/>
      <c r="L27" s="88"/>
      <c r="M27" s="88">
        <f t="shared" si="1"/>
        <v>30107803.5</v>
      </c>
      <c r="N27" s="88">
        <v>30107803.5</v>
      </c>
      <c r="O27" s="177">
        <f t="shared" si="2"/>
        <v>0</v>
      </c>
      <c r="P27" s="172"/>
    </row>
    <row r="28" spans="1:19">
      <c r="A28" s="55"/>
      <c r="B28" s="54" t="s">
        <v>68</v>
      </c>
      <c r="C28" s="67">
        <v>2020</v>
      </c>
      <c r="D28" s="93" t="s">
        <v>600</v>
      </c>
      <c r="E28" s="55"/>
      <c r="F28" s="55" t="s">
        <v>586</v>
      </c>
      <c r="G28" s="55" t="s">
        <v>599</v>
      </c>
      <c r="H28" s="88"/>
      <c r="I28" s="88"/>
      <c r="J28" s="112">
        <v>60338512</v>
      </c>
      <c r="K28" s="88"/>
      <c r="L28" s="88"/>
      <c r="M28" s="88">
        <f t="shared" si="1"/>
        <v>60338512</v>
      </c>
      <c r="N28" s="88">
        <v>60338512</v>
      </c>
      <c r="O28" s="177">
        <f t="shared" si="2"/>
        <v>0</v>
      </c>
      <c r="P28" s="172"/>
    </row>
    <row r="29" spans="1:19">
      <c r="A29" s="55"/>
      <c r="B29" s="54" t="s">
        <v>68</v>
      </c>
      <c r="C29" s="67">
        <v>2020</v>
      </c>
      <c r="D29" s="93" t="s">
        <v>499</v>
      </c>
      <c r="E29" s="55"/>
      <c r="F29" s="55" t="s">
        <v>586</v>
      </c>
      <c r="G29" s="55" t="s">
        <v>597</v>
      </c>
      <c r="H29" s="88"/>
      <c r="I29" s="88"/>
      <c r="J29" s="168">
        <v>79551233</v>
      </c>
      <c r="K29" s="88"/>
      <c r="L29" s="88"/>
      <c r="M29" s="88">
        <f t="shared" si="1"/>
        <v>79551233</v>
      </c>
      <c r="N29" s="168">
        <v>79551233</v>
      </c>
      <c r="O29" s="177">
        <f t="shared" si="2"/>
        <v>0</v>
      </c>
      <c r="P29" s="173" t="s">
        <v>601</v>
      </c>
      <c r="S29" s="167"/>
    </row>
    <row r="30" spans="1:19">
      <c r="A30" s="55"/>
      <c r="B30" s="54" t="s">
        <v>68</v>
      </c>
      <c r="C30" s="54">
        <v>2021</v>
      </c>
      <c r="D30" s="93" t="s">
        <v>501</v>
      </c>
      <c r="E30" s="55"/>
      <c r="F30" s="55" t="s">
        <v>586</v>
      </c>
      <c r="G30" s="55" t="s">
        <v>597</v>
      </c>
      <c r="H30" s="88"/>
      <c r="I30" s="88"/>
      <c r="J30" s="168">
        <v>2927336437</v>
      </c>
      <c r="K30" s="88"/>
      <c r="L30" s="88"/>
      <c r="M30" s="88">
        <f t="shared" si="1"/>
        <v>2927336437</v>
      </c>
      <c r="N30" s="168">
        <v>2090954598</v>
      </c>
      <c r="O30" s="177">
        <f t="shared" si="2"/>
        <v>836381839</v>
      </c>
      <c r="P30" s="173" t="s">
        <v>601</v>
      </c>
      <c r="S30" s="167"/>
    </row>
    <row r="31" spans="1:19">
      <c r="A31" s="55"/>
      <c r="B31" s="54" t="s">
        <v>68</v>
      </c>
      <c r="C31" s="54">
        <v>2022</v>
      </c>
      <c r="D31" s="93" t="s">
        <v>523</v>
      </c>
      <c r="E31" s="55"/>
      <c r="F31" s="55" t="s">
        <v>586</v>
      </c>
      <c r="G31" s="55" t="s">
        <v>597</v>
      </c>
      <c r="H31" s="88"/>
      <c r="I31" s="88"/>
      <c r="J31" s="88"/>
      <c r="K31" s="88">
        <f>3289903096</f>
        <v>3289903096</v>
      </c>
      <c r="L31" s="169">
        <v>1501873696</v>
      </c>
      <c r="M31" s="88">
        <f t="shared" si="1"/>
        <v>4791776792</v>
      </c>
      <c r="N31" s="88">
        <v>3289903096</v>
      </c>
      <c r="O31" s="177">
        <f t="shared" si="2"/>
        <v>1501873696</v>
      </c>
      <c r="P31" s="172"/>
    </row>
    <row r="32" spans="1:19">
      <c r="A32" s="55"/>
      <c r="B32" s="54" t="s">
        <v>68</v>
      </c>
      <c r="C32" s="54">
        <v>2022</v>
      </c>
      <c r="D32" s="93" t="s">
        <v>505</v>
      </c>
      <c r="E32" s="55"/>
      <c r="F32" s="55" t="s">
        <v>586</v>
      </c>
      <c r="G32" s="55" t="s">
        <v>597</v>
      </c>
      <c r="H32" s="88"/>
      <c r="I32" s="88"/>
      <c r="J32" s="88"/>
      <c r="K32" s="88">
        <f>958680086</f>
        <v>958680086</v>
      </c>
      <c r="L32" s="169">
        <v>437647056</v>
      </c>
      <c r="M32" s="88">
        <f t="shared" si="1"/>
        <v>1396327142</v>
      </c>
      <c r="N32" s="88">
        <v>958680086</v>
      </c>
      <c r="O32" s="177">
        <f t="shared" si="2"/>
        <v>437647056</v>
      </c>
      <c r="P32" s="172"/>
    </row>
    <row r="33" spans="1:16">
      <c r="A33" s="55"/>
      <c r="B33" s="54" t="s">
        <v>68</v>
      </c>
      <c r="C33" s="54">
        <v>2022</v>
      </c>
      <c r="D33" s="93" t="s">
        <v>507</v>
      </c>
      <c r="E33" s="55"/>
      <c r="F33" s="55" t="s">
        <v>586</v>
      </c>
      <c r="G33" s="55" t="s">
        <v>599</v>
      </c>
      <c r="H33" s="88"/>
      <c r="I33" s="88"/>
      <c r="J33" s="88"/>
      <c r="K33" s="88">
        <f>+VLOOKUP(D33,'Info Historica SAF 2018-2024'!F:L,7,FALSE)</f>
        <v>148293824</v>
      </c>
      <c r="L33" s="169">
        <v>715671930</v>
      </c>
      <c r="M33" s="88">
        <f t="shared" si="1"/>
        <v>863965754</v>
      </c>
      <c r="N33" s="88">
        <v>444881471</v>
      </c>
      <c r="O33" s="177">
        <f>+M33-N33</f>
        <v>419084283</v>
      </c>
      <c r="P33" s="172"/>
    </row>
    <row r="34" spans="1:16">
      <c r="A34" s="55"/>
      <c r="B34" s="54" t="s">
        <v>68</v>
      </c>
      <c r="C34" s="54">
        <v>2022</v>
      </c>
      <c r="D34" s="93" t="s">
        <v>508</v>
      </c>
      <c r="E34" s="55"/>
      <c r="F34" s="55" t="s">
        <v>586</v>
      </c>
      <c r="G34" s="55" t="s">
        <v>599</v>
      </c>
      <c r="H34" s="88"/>
      <c r="I34" s="88"/>
      <c r="J34" s="88"/>
      <c r="K34" s="88">
        <f>+VLOOKUP(D34,'Info Historica SAF 2018-2024'!F:L,7,FALSE)</f>
        <v>229635823</v>
      </c>
      <c r="L34" s="169">
        <v>1108231674</v>
      </c>
      <c r="M34" s="88">
        <f t="shared" si="1"/>
        <v>1337867497</v>
      </c>
      <c r="N34" s="88">
        <v>688907468</v>
      </c>
      <c r="O34" s="177">
        <f t="shared" si="2"/>
        <v>648960029</v>
      </c>
      <c r="P34" s="172"/>
    </row>
    <row r="35" spans="1:16">
      <c r="A35" s="55"/>
      <c r="B35" s="54" t="s">
        <v>68</v>
      </c>
      <c r="C35" s="54">
        <v>2022</v>
      </c>
      <c r="D35" s="93" t="s">
        <v>515</v>
      </c>
      <c r="E35" s="55"/>
      <c r="F35" s="55" t="s">
        <v>586</v>
      </c>
      <c r="G35" s="55" t="s">
        <v>599</v>
      </c>
      <c r="H35" s="88"/>
      <c r="I35" s="88"/>
      <c r="J35" s="88"/>
      <c r="K35" s="88">
        <f>+VLOOKUP(D35,'Info Historica SAF 2018-2024'!F:L,7,FALSE)</f>
        <v>76865160</v>
      </c>
      <c r="L35" s="169">
        <v>370954337</v>
      </c>
      <c r="M35" s="88">
        <f t="shared" si="1"/>
        <v>447819497</v>
      </c>
      <c r="N35" s="88">
        <v>230595479</v>
      </c>
      <c r="O35" s="176">
        <f t="shared" si="2"/>
        <v>217224018</v>
      </c>
    </row>
    <row r="36" spans="1:16">
      <c r="A36" s="55"/>
      <c r="B36" s="54" t="s">
        <v>68</v>
      </c>
      <c r="C36" s="54">
        <v>2022</v>
      </c>
      <c r="D36" s="93" t="s">
        <v>509</v>
      </c>
      <c r="E36" s="55"/>
      <c r="F36" s="55" t="s">
        <v>586</v>
      </c>
      <c r="G36" s="55" t="s">
        <v>599</v>
      </c>
      <c r="H36" s="88"/>
      <c r="I36" s="88"/>
      <c r="J36" s="88"/>
      <c r="K36" s="88">
        <f>+VLOOKUP(D36,'Info Historica SAF 2018-2024'!F:L,7,FALSE)</f>
        <v>411198673</v>
      </c>
      <c r="L36" s="169">
        <v>1984461259</v>
      </c>
      <c r="M36" s="88">
        <f t="shared" si="1"/>
        <v>2395659932</v>
      </c>
      <c r="N36" s="88">
        <v>1233596018</v>
      </c>
      <c r="O36" s="176">
        <f t="shared" si="2"/>
        <v>1162063914</v>
      </c>
    </row>
    <row r="37" spans="1:16">
      <c r="A37" s="55"/>
      <c r="B37" s="54" t="s">
        <v>68</v>
      </c>
      <c r="C37" s="54">
        <v>2022</v>
      </c>
      <c r="D37" s="93" t="s">
        <v>512</v>
      </c>
      <c r="E37" s="55"/>
      <c r="F37" s="55" t="s">
        <v>586</v>
      </c>
      <c r="G37" s="55" t="s">
        <v>599</v>
      </c>
      <c r="H37" s="88"/>
      <c r="I37" s="88"/>
      <c r="J37" s="88"/>
      <c r="K37" s="88">
        <f>+VLOOKUP(D37,'Info Historica SAF 2018-2024'!F:L,7,FALSE)</f>
        <v>169738925</v>
      </c>
      <c r="L37" s="169">
        <v>819166850</v>
      </c>
      <c r="M37" s="88">
        <f t="shared" si="1"/>
        <v>988905775</v>
      </c>
      <c r="N37" s="88">
        <v>509216776</v>
      </c>
      <c r="O37" s="176">
        <f t="shared" si="2"/>
        <v>479688999</v>
      </c>
    </row>
    <row r="38" spans="1:16">
      <c r="A38" s="55"/>
      <c r="B38" s="54" t="s">
        <v>68</v>
      </c>
      <c r="C38" s="54">
        <v>2022</v>
      </c>
      <c r="D38" s="93" t="s">
        <v>519</v>
      </c>
      <c r="E38" s="55"/>
      <c r="F38" s="55" t="s">
        <v>586</v>
      </c>
      <c r="G38" s="55" t="s">
        <v>599</v>
      </c>
      <c r="H38" s="88"/>
      <c r="I38" s="88"/>
      <c r="J38" s="88"/>
      <c r="K38" s="88">
        <f>+VLOOKUP(D38,'Info Historica SAF 2018-2024'!F:L,7,FALSE)</f>
        <v>61401757</v>
      </c>
      <c r="L38" s="169">
        <v>296327339</v>
      </c>
      <c r="M38" s="88">
        <f t="shared" si="1"/>
        <v>357729096</v>
      </c>
      <c r="N38" s="88">
        <v>184205271</v>
      </c>
      <c r="O38" s="176">
        <f t="shared" si="2"/>
        <v>173523825</v>
      </c>
    </row>
    <row r="39" spans="1:16">
      <c r="A39" s="55"/>
      <c r="B39" s="54" t="s">
        <v>68</v>
      </c>
      <c r="C39" s="54">
        <v>2022</v>
      </c>
      <c r="D39" s="93" t="s">
        <v>511</v>
      </c>
      <c r="E39" s="55"/>
      <c r="F39" s="55" t="s">
        <v>586</v>
      </c>
      <c r="G39" s="55" t="s">
        <v>599</v>
      </c>
      <c r="H39" s="88"/>
      <c r="I39" s="88"/>
      <c r="J39" s="88"/>
      <c r="K39" s="88">
        <f>+VLOOKUP(D39,'Info Historica SAF 2018-2024'!F:L,7,FALSE)</f>
        <v>181397161</v>
      </c>
      <c r="L39" s="169">
        <v>875429964</v>
      </c>
      <c r="M39" s="88">
        <f t="shared" si="1"/>
        <v>1056827125</v>
      </c>
      <c r="N39" s="88">
        <v>544191484</v>
      </c>
      <c r="O39" s="176">
        <f t="shared" si="2"/>
        <v>512635641</v>
      </c>
    </row>
    <row r="40" spans="1:16">
      <c r="A40" s="55"/>
      <c r="B40" s="54" t="s">
        <v>68</v>
      </c>
      <c r="C40" s="54">
        <v>2022</v>
      </c>
      <c r="D40" s="93" t="s">
        <v>510</v>
      </c>
      <c r="E40" s="55"/>
      <c r="F40" s="55" t="s">
        <v>586</v>
      </c>
      <c r="G40" s="55" t="s">
        <v>599</v>
      </c>
      <c r="H40" s="88"/>
      <c r="I40" s="88"/>
      <c r="J40" s="88"/>
      <c r="K40" s="88">
        <f>+VLOOKUP(D40,'Info Historica SAF 2018-2024'!F:L,7,FALSE)</f>
        <v>339088779</v>
      </c>
      <c r="L40" s="169">
        <v>1636456022</v>
      </c>
      <c r="M40" s="88">
        <f t="shared" si="1"/>
        <v>1975544801</v>
      </c>
      <c r="N40" s="88">
        <v>1017266336</v>
      </c>
      <c r="O40" s="176">
        <f t="shared" si="2"/>
        <v>958278465</v>
      </c>
    </row>
    <row r="41" spans="1:16">
      <c r="A41" s="55"/>
      <c r="B41" s="54" t="s">
        <v>68</v>
      </c>
      <c r="C41" s="54">
        <v>2022</v>
      </c>
      <c r="D41" s="93" t="s">
        <v>522</v>
      </c>
      <c r="E41" s="55"/>
      <c r="F41" s="55" t="s">
        <v>586</v>
      </c>
      <c r="G41" s="55" t="s">
        <v>599</v>
      </c>
      <c r="H41" s="88"/>
      <c r="I41" s="88"/>
      <c r="J41" s="88"/>
      <c r="K41" s="88">
        <f>+VLOOKUP(D41,'Info Historica SAF 2018-2024'!F:L,7,FALSE)</f>
        <v>121169591</v>
      </c>
      <c r="L41" s="169">
        <v>584769295</v>
      </c>
      <c r="M41" s="88">
        <f t="shared" si="1"/>
        <v>705938886</v>
      </c>
      <c r="N41" s="88">
        <v>363508772</v>
      </c>
      <c r="O41" s="176">
        <f t="shared" si="2"/>
        <v>342430114</v>
      </c>
    </row>
    <row r="42" spans="1:16">
      <c r="A42" s="55"/>
      <c r="B42" s="54" t="s">
        <v>68</v>
      </c>
      <c r="C42" s="54">
        <v>2022</v>
      </c>
      <c r="D42" s="93" t="s">
        <v>514</v>
      </c>
      <c r="E42" s="55"/>
      <c r="F42" s="55" t="s">
        <v>586</v>
      </c>
      <c r="G42" s="55" t="s">
        <v>599</v>
      </c>
      <c r="H42" s="88"/>
      <c r="I42" s="88"/>
      <c r="J42" s="88"/>
      <c r="K42" s="88">
        <f>+VLOOKUP(D42,'Info Historica SAF 2018-2024'!F:L,7,FALSE)</f>
        <v>174253019</v>
      </c>
      <c r="L42" s="169">
        <v>840952047</v>
      </c>
      <c r="M42" s="88">
        <f t="shared" si="1"/>
        <v>1015205066</v>
      </c>
      <c r="N42" s="88">
        <v>522759057</v>
      </c>
      <c r="O42" s="176">
        <f t="shared" si="2"/>
        <v>492446009</v>
      </c>
    </row>
    <row r="43" spans="1:16">
      <c r="A43" s="55"/>
      <c r="B43" s="54" t="s">
        <v>68</v>
      </c>
      <c r="C43" s="54">
        <v>2022</v>
      </c>
      <c r="D43" s="93" t="s">
        <v>513</v>
      </c>
      <c r="E43" s="55"/>
      <c r="F43" s="55" t="s">
        <v>586</v>
      </c>
      <c r="G43" s="55" t="s">
        <v>599</v>
      </c>
      <c r="H43" s="88"/>
      <c r="I43" s="88"/>
      <c r="J43"/>
      <c r="K43" s="88">
        <f>+VLOOKUP(D43,'Info Historica SAF 2018-2024'!F:L,7,FALSE)</f>
        <v>132267115</v>
      </c>
      <c r="L43" s="169">
        <v>638326392</v>
      </c>
      <c r="M43" s="88">
        <f t="shared" si="1"/>
        <v>770593507</v>
      </c>
      <c r="N43" s="88">
        <v>396801345</v>
      </c>
      <c r="O43" s="176">
        <f t="shared" si="2"/>
        <v>373792162</v>
      </c>
    </row>
    <row r="44" spans="1:16">
      <c r="A44" s="55"/>
      <c r="B44" s="54" t="s">
        <v>68</v>
      </c>
      <c r="C44" s="54">
        <v>2022</v>
      </c>
      <c r="D44" s="93" t="s">
        <v>504</v>
      </c>
      <c r="E44" s="55"/>
      <c r="F44" s="55" t="s">
        <v>586</v>
      </c>
      <c r="G44" s="55" t="s">
        <v>599</v>
      </c>
      <c r="H44" s="88"/>
      <c r="I44" s="88"/>
      <c r="J44" s="88"/>
      <c r="K44" s="88">
        <f>+VLOOKUP(D44,'Info Historica SAF 2018-2024'!F:L,7,FALSE)</f>
        <v>132975556</v>
      </c>
      <c r="L44" s="169">
        <v>641745359</v>
      </c>
      <c r="M44" s="88">
        <f t="shared" si="1"/>
        <v>774720915</v>
      </c>
      <c r="N44" s="88">
        <v>398926669</v>
      </c>
      <c r="O44" s="176">
        <f t="shared" si="2"/>
        <v>375794246</v>
      </c>
    </row>
    <row r="45" spans="1:16">
      <c r="A45" s="55"/>
      <c r="B45" s="54" t="s">
        <v>68</v>
      </c>
      <c r="C45" s="54">
        <v>2022</v>
      </c>
      <c r="D45" s="93" t="s">
        <v>516</v>
      </c>
      <c r="E45" s="55"/>
      <c r="F45" s="55" t="s">
        <v>586</v>
      </c>
      <c r="G45" s="55" t="s">
        <v>599</v>
      </c>
      <c r="H45" s="88"/>
      <c r="I45" s="88"/>
      <c r="J45" s="88"/>
      <c r="K45" s="88">
        <f>+VLOOKUP(D45,'Info Historica SAF 2018-2024'!F:L,7,FALSE)</f>
        <v>363946697</v>
      </c>
      <c r="L45" s="169">
        <v>1756421334</v>
      </c>
      <c r="M45" s="88">
        <f t="shared" si="1"/>
        <v>2120368031</v>
      </c>
      <c r="N45" s="88">
        <v>1091840092</v>
      </c>
      <c r="O45" s="176">
        <f t="shared" si="2"/>
        <v>1028527939</v>
      </c>
    </row>
    <row r="46" spans="1:16">
      <c r="A46" s="55"/>
      <c r="B46" s="54" t="s">
        <v>68</v>
      </c>
      <c r="C46" s="54">
        <v>2022</v>
      </c>
      <c r="D46" s="93" t="s">
        <v>525</v>
      </c>
      <c r="E46" s="55"/>
      <c r="F46" s="55" t="s">
        <v>586</v>
      </c>
      <c r="G46" s="55" t="s">
        <v>599</v>
      </c>
      <c r="H46" s="88"/>
      <c r="I46" s="88"/>
      <c r="J46" s="88"/>
      <c r="K46" s="88">
        <f>+VLOOKUP(D46,'Info Historica SAF 2018-2024'!F:L,7,FALSE)</f>
        <v>158988752</v>
      </c>
      <c r="L46" s="169">
        <v>767286084</v>
      </c>
      <c r="M46" s="88">
        <f t="shared" si="1"/>
        <v>926274836</v>
      </c>
      <c r="N46" s="88">
        <v>476966256</v>
      </c>
      <c r="O46" s="176">
        <f t="shared" si="2"/>
        <v>449308580</v>
      </c>
    </row>
    <row r="47" spans="1:16">
      <c r="A47" s="55"/>
      <c r="B47" s="54" t="s">
        <v>68</v>
      </c>
      <c r="C47" s="54">
        <v>2022</v>
      </c>
      <c r="D47" s="93" t="s">
        <v>602</v>
      </c>
      <c r="E47" s="55"/>
      <c r="F47" s="55" t="s">
        <v>586</v>
      </c>
      <c r="G47" s="55" t="s">
        <v>599</v>
      </c>
      <c r="H47" s="88"/>
      <c r="I47" s="88"/>
      <c r="J47" s="88"/>
      <c r="K47" s="88"/>
      <c r="L47" s="88"/>
      <c r="M47" s="88">
        <f t="shared" si="1"/>
        <v>0</v>
      </c>
      <c r="N47" s="88">
        <v>151047536</v>
      </c>
      <c r="O47" s="176">
        <f t="shared" si="2"/>
        <v>-151047536</v>
      </c>
      <c r="P47" t="s">
        <v>603</v>
      </c>
    </row>
    <row r="48" spans="1:16">
      <c r="A48" s="55"/>
      <c r="B48" s="54" t="s">
        <v>68</v>
      </c>
      <c r="C48" s="54">
        <v>2022</v>
      </c>
      <c r="D48" s="93" t="s">
        <v>517</v>
      </c>
      <c r="E48" s="55"/>
      <c r="F48" s="55" t="s">
        <v>586</v>
      </c>
      <c r="G48" s="55" t="s">
        <v>599</v>
      </c>
      <c r="H48" s="88"/>
      <c r="I48" s="88"/>
      <c r="J48" s="88"/>
      <c r="K48" s="88">
        <f>+VLOOKUP(D48,'Info Historica SAF 2018-2024'!F:L,7,FALSE)</f>
        <v>118064456</v>
      </c>
      <c r="L48" s="169">
        <v>569783793</v>
      </c>
      <c r="M48" s="88">
        <f t="shared" si="1"/>
        <v>687848249</v>
      </c>
      <c r="N48" s="88">
        <v>354193368</v>
      </c>
      <c r="O48" s="176">
        <f t="shared" si="2"/>
        <v>333654881</v>
      </c>
    </row>
    <row r="49" spans="1:16">
      <c r="A49" s="55"/>
      <c r="B49" s="54" t="s">
        <v>68</v>
      </c>
      <c r="C49" s="54">
        <v>2022</v>
      </c>
      <c r="D49" s="93" t="s">
        <v>604</v>
      </c>
      <c r="E49" s="55"/>
      <c r="F49" s="55" t="s">
        <v>586</v>
      </c>
      <c r="G49" s="55" t="s">
        <v>599</v>
      </c>
      <c r="H49" s="88"/>
      <c r="I49" s="88"/>
      <c r="J49" s="88"/>
      <c r="K49" s="88"/>
      <c r="L49" s="88"/>
      <c r="M49" s="88">
        <f t="shared" si="1"/>
        <v>0</v>
      </c>
      <c r="N49" s="88">
        <v>580465640</v>
      </c>
      <c r="O49" s="176">
        <f t="shared" si="2"/>
        <v>-580465640</v>
      </c>
      <c r="P49" t="s">
        <v>603</v>
      </c>
    </row>
    <row r="50" spans="1:16">
      <c r="A50" s="55"/>
      <c r="B50" s="54" t="s">
        <v>68</v>
      </c>
      <c r="C50" s="54">
        <v>2022</v>
      </c>
      <c r="D50" s="93" t="s">
        <v>518</v>
      </c>
      <c r="E50" s="55"/>
      <c r="F50" s="55" t="s">
        <v>586</v>
      </c>
      <c r="G50" s="55" t="s">
        <v>599</v>
      </c>
      <c r="H50" s="88"/>
      <c r="I50" s="88"/>
      <c r="J50" s="88"/>
      <c r="K50" s="88">
        <f>+VLOOKUP(D50,'Info Historica SAF 2018-2024'!F:L,7,FALSE)</f>
        <v>171147944</v>
      </c>
      <c r="L50" s="169">
        <v>825966833</v>
      </c>
      <c r="M50" s="88">
        <f t="shared" si="1"/>
        <v>997114777</v>
      </c>
      <c r="N50" s="88">
        <v>513443833</v>
      </c>
      <c r="O50" s="176">
        <f t="shared" si="2"/>
        <v>483670944</v>
      </c>
    </row>
    <row r="51" spans="1:16">
      <c r="A51" s="55"/>
      <c r="B51" s="54" t="s">
        <v>68</v>
      </c>
      <c r="C51" s="54">
        <v>2022</v>
      </c>
      <c r="D51" s="93" t="s">
        <v>520</v>
      </c>
      <c r="E51" s="55"/>
      <c r="F51" s="55" t="s">
        <v>586</v>
      </c>
      <c r="G51" s="55" t="s">
        <v>599</v>
      </c>
      <c r="H51" s="88"/>
      <c r="I51" s="88"/>
      <c r="J51" s="88"/>
      <c r="K51" s="88">
        <f>+VLOOKUP(D51,'Info Historica SAF 2018-2024'!F:L,7,FALSE)</f>
        <v>176070562</v>
      </c>
      <c r="L51" s="169">
        <v>849723584</v>
      </c>
      <c r="M51" s="88">
        <f t="shared" si="1"/>
        <v>1025794146</v>
      </c>
      <c r="N51" s="88">
        <v>528211687</v>
      </c>
      <c r="O51" s="176">
        <f t="shared" si="2"/>
        <v>497582459</v>
      </c>
    </row>
    <row r="52" spans="1:16">
      <c r="A52" s="55"/>
      <c r="B52" s="54" t="s">
        <v>68</v>
      </c>
      <c r="C52" s="54">
        <v>2022</v>
      </c>
      <c r="D52" s="93" t="s">
        <v>526</v>
      </c>
      <c r="E52" s="55"/>
      <c r="F52" s="55" t="s">
        <v>586</v>
      </c>
      <c r="G52" s="55" t="s">
        <v>599</v>
      </c>
      <c r="H52" s="88"/>
      <c r="I52" s="88"/>
      <c r="J52" s="88"/>
      <c r="K52" s="88">
        <f>+VLOOKUP(D52,'Info Historica SAF 2018-2024'!F:L,7,FALSE)</f>
        <v>213585419</v>
      </c>
      <c r="L52" s="169">
        <v>1030771784</v>
      </c>
      <c r="M52" s="88">
        <f t="shared" si="1"/>
        <v>1244357203</v>
      </c>
      <c r="N52" s="88">
        <v>640756257</v>
      </c>
      <c r="O52" s="176">
        <f t="shared" si="2"/>
        <v>603600946</v>
      </c>
    </row>
    <row r="53" spans="1:16">
      <c r="A53" s="55"/>
      <c r="B53" s="54" t="s">
        <v>68</v>
      </c>
      <c r="C53" s="54">
        <v>2022</v>
      </c>
      <c r="D53" s="93" t="s">
        <v>521</v>
      </c>
      <c r="E53" s="55"/>
      <c r="F53" s="55" t="s">
        <v>586</v>
      </c>
      <c r="G53" s="55" t="s">
        <v>599</v>
      </c>
      <c r="H53" s="88"/>
      <c r="I53" s="88"/>
      <c r="J53" s="88"/>
      <c r="K53" s="88">
        <f>+VLOOKUP(D53,'Info Historica SAF 2018-2024'!F:L,7,FALSE)</f>
        <v>249592970</v>
      </c>
      <c r="L53" s="169">
        <v>1204545669</v>
      </c>
      <c r="M53" s="88">
        <f t="shared" si="1"/>
        <v>1454138639</v>
      </c>
      <c r="N53" s="88">
        <v>748778911</v>
      </c>
      <c r="O53" s="176">
        <f t="shared" si="2"/>
        <v>705359728</v>
      </c>
    </row>
    <row r="54" spans="1:16">
      <c r="A54" s="55"/>
      <c r="B54" s="54" t="s">
        <v>68</v>
      </c>
      <c r="C54" s="54">
        <v>2022</v>
      </c>
      <c r="D54" s="93" t="s">
        <v>524</v>
      </c>
      <c r="E54" s="55"/>
      <c r="F54" s="55" t="s">
        <v>586</v>
      </c>
      <c r="G54" s="55" t="s">
        <v>599</v>
      </c>
      <c r="H54" s="88"/>
      <c r="I54" s="88"/>
      <c r="J54" s="88"/>
      <c r="K54" s="88">
        <f>+VLOOKUP(D54,'Info Historica SAF 2018-2024'!F:L,7,FALSE)</f>
        <v>290428141</v>
      </c>
      <c r="L54" s="169">
        <v>1401617836</v>
      </c>
      <c r="M54" s="88">
        <f t="shared" si="1"/>
        <v>1692045977</v>
      </c>
      <c r="N54" s="88">
        <v>453779897</v>
      </c>
      <c r="O54" s="176">
        <f t="shared" si="2"/>
        <v>1238266080</v>
      </c>
    </row>
  </sheetData>
  <autoFilter ref="A8:O54" xr:uid="{258F6274-D0EB-6A45-B07A-7171D6B3702A}"/>
  <phoneticPr fontId="3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AD6F8-9636-4CDF-AEAF-89D715436B26}">
  <sheetPr filterMode="1"/>
  <dimension ref="A1:O45"/>
  <sheetViews>
    <sheetView zoomScaleNormal="100" workbookViewId="0">
      <pane xSplit="4" ySplit="5" topLeftCell="M14" activePane="bottomRight" state="frozen"/>
      <selection pane="topRight" activeCell="E1" sqref="E1"/>
      <selection pane="bottomLeft" activeCell="A10" sqref="A10"/>
      <selection pane="bottomRight" activeCell="E1" sqref="E1"/>
    </sheetView>
  </sheetViews>
  <sheetFormatPr baseColWidth="10" defaultColWidth="11.42578125" defaultRowHeight="15"/>
  <cols>
    <col min="1" max="1" width="3.85546875" customWidth="1"/>
    <col min="2" max="2" width="9.140625"/>
    <col min="3" max="3" width="20.85546875" customWidth="1"/>
    <col min="4" max="4" width="36.140625" customWidth="1"/>
    <col min="5" max="5" width="19.42578125" customWidth="1"/>
    <col min="6" max="6" width="9.140625"/>
    <col min="7" max="9" width="35.140625" customWidth="1"/>
    <col min="10" max="10" width="20.85546875" customWidth="1"/>
    <col min="11" max="11" width="30.28515625" style="1" customWidth="1"/>
    <col min="12" max="12" width="19.85546875" style="1" customWidth="1"/>
    <col min="13" max="13" width="18.140625" style="1" customWidth="1"/>
    <col min="14" max="14" width="18.28515625" style="174" customWidth="1"/>
    <col min="15" max="15" width="16.28515625" customWidth="1"/>
    <col min="16" max="16" width="16.85546875" customWidth="1"/>
    <col min="17" max="17" width="9.140625"/>
    <col min="18" max="18" width="16.7109375" bestFit="1" customWidth="1"/>
    <col min="19" max="19" width="19.140625" customWidth="1"/>
  </cols>
  <sheetData>
    <row r="1" spans="1:15" ht="44.1" customHeight="1">
      <c r="A1" s="145"/>
      <c r="B1" s="146" t="s">
        <v>2</v>
      </c>
      <c r="C1" s="146" t="s">
        <v>573</v>
      </c>
      <c r="D1" s="145"/>
      <c r="E1" s="145"/>
      <c r="F1" s="145"/>
      <c r="G1" s="145"/>
      <c r="H1" s="145"/>
      <c r="I1" s="145"/>
      <c r="J1" s="145"/>
      <c r="K1" s="155"/>
      <c r="L1" s="155"/>
      <c r="M1" s="155"/>
    </row>
    <row r="2" spans="1:15">
      <c r="A2" s="154"/>
      <c r="B2" s="42" t="s">
        <v>117</v>
      </c>
      <c r="C2" s="184">
        <f>+SUM(M6:M15)</f>
        <v>1152965789.5999999</v>
      </c>
      <c r="D2" s="156"/>
      <c r="E2" s="156"/>
      <c r="F2" s="144"/>
      <c r="G2" s="144"/>
      <c r="H2" s="144"/>
      <c r="I2" s="144"/>
      <c r="J2" s="144"/>
      <c r="K2" s="156"/>
      <c r="L2" s="156"/>
      <c r="M2" s="156"/>
    </row>
    <row r="3" spans="1:15">
      <c r="A3" s="144"/>
      <c r="B3" s="163"/>
      <c r="C3" s="164"/>
      <c r="D3" s="144"/>
      <c r="E3" s="144"/>
      <c r="F3" s="144"/>
      <c r="G3" s="152" t="s">
        <v>125</v>
      </c>
      <c r="H3" s="152"/>
      <c r="I3" s="152"/>
      <c r="J3" s="152"/>
      <c r="K3" s="157">
        <f>+SUBTOTAL(9,K6:K102)</f>
        <v>1357399719.6900001</v>
      </c>
      <c r="L3" s="157">
        <f>+SUBTOTAL(9,L6:L102)</f>
        <v>1357399719.6900001</v>
      </c>
      <c r="M3" s="157">
        <f>+SUBTOTAL(9,M6:M102)</f>
        <v>1152965789.5999999</v>
      </c>
    </row>
    <row r="4" spans="1:15">
      <c r="A4" s="144"/>
      <c r="B4" s="144"/>
      <c r="C4" s="144"/>
      <c r="D4" s="144"/>
      <c r="E4" s="144"/>
      <c r="F4" s="144"/>
      <c r="G4" s="144"/>
      <c r="H4" s="144"/>
      <c r="I4" s="144"/>
      <c r="J4" s="144"/>
      <c r="K4" s="156"/>
      <c r="L4" s="156"/>
      <c r="M4" s="156"/>
    </row>
    <row r="5" spans="1:15" ht="60">
      <c r="A5" s="196" t="s">
        <v>1</v>
      </c>
      <c r="B5" s="196" t="s">
        <v>2</v>
      </c>
      <c r="C5" s="196" t="s">
        <v>605</v>
      </c>
      <c r="D5" s="196" t="s">
        <v>4</v>
      </c>
      <c r="E5" s="196" t="s">
        <v>576</v>
      </c>
      <c r="F5" s="196" t="s">
        <v>577</v>
      </c>
      <c r="G5" s="196" t="s">
        <v>5</v>
      </c>
      <c r="H5" s="196" t="s">
        <v>606</v>
      </c>
      <c r="I5" s="196" t="s">
        <v>607</v>
      </c>
      <c r="J5" s="196" t="s">
        <v>608</v>
      </c>
      <c r="K5" s="197" t="s">
        <v>578</v>
      </c>
      <c r="L5" s="158" t="s">
        <v>583</v>
      </c>
      <c r="M5" s="178" t="s">
        <v>584</v>
      </c>
      <c r="N5" s="175" t="s">
        <v>440</v>
      </c>
      <c r="O5" s="158" t="s">
        <v>609</v>
      </c>
    </row>
    <row r="6" spans="1:15" ht="15.75">
      <c r="A6" s="49">
        <v>1</v>
      </c>
      <c r="B6" s="187" t="s">
        <v>117</v>
      </c>
      <c r="C6" s="187">
        <v>2020</v>
      </c>
      <c r="D6" s="188" t="s">
        <v>530</v>
      </c>
      <c r="E6" s="49" t="s">
        <v>585</v>
      </c>
      <c r="F6" s="49" t="s">
        <v>586</v>
      </c>
      <c r="G6" s="189" t="s">
        <v>197</v>
      </c>
      <c r="H6" s="190" t="s">
        <v>610</v>
      </c>
      <c r="I6" s="190" t="s">
        <v>611</v>
      </c>
      <c r="J6" s="190">
        <v>2020</v>
      </c>
      <c r="K6" s="52">
        <v>168832202</v>
      </c>
      <c r="L6" s="88">
        <f>+SUM(K6:K6)</f>
        <v>168832202</v>
      </c>
      <c r="M6" s="88">
        <v>168832202</v>
      </c>
      <c r="N6" s="176">
        <f>+L6-M6</f>
        <v>0</v>
      </c>
      <c r="O6" s="55"/>
    </row>
    <row r="7" spans="1:15" s="183" customFormat="1">
      <c r="A7" s="191">
        <v>2</v>
      </c>
      <c r="B7" s="192" t="s">
        <v>117</v>
      </c>
      <c r="C7" s="192">
        <v>2020</v>
      </c>
      <c r="D7" s="193" t="s">
        <v>532</v>
      </c>
      <c r="E7" s="191" t="s">
        <v>587</v>
      </c>
      <c r="F7" s="191" t="s">
        <v>586</v>
      </c>
      <c r="G7" s="194" t="s">
        <v>200</v>
      </c>
      <c r="H7" s="191" t="s">
        <v>610</v>
      </c>
      <c r="I7" s="194" t="s">
        <v>611</v>
      </c>
      <c r="J7" s="194">
        <v>2022</v>
      </c>
      <c r="K7" s="185">
        <v>62106</v>
      </c>
      <c r="L7" s="181">
        <f>+K7+K8</f>
        <v>170527098.5</v>
      </c>
      <c r="M7" s="181">
        <v>170527098.5</v>
      </c>
      <c r="N7" s="182">
        <f t="shared" ref="N7:N45" si="0">+L7-M7</f>
        <v>0</v>
      </c>
      <c r="O7" s="180"/>
    </row>
    <row r="8" spans="1:15" s="183" customFormat="1">
      <c r="A8" s="191"/>
      <c r="B8" s="192"/>
      <c r="C8" s="192"/>
      <c r="D8" s="193"/>
      <c r="E8" s="191"/>
      <c r="F8" s="191"/>
      <c r="G8" s="194"/>
      <c r="H8" s="194" t="s">
        <v>612</v>
      </c>
      <c r="I8" s="194" t="s">
        <v>613</v>
      </c>
      <c r="J8" s="194">
        <v>2022</v>
      </c>
      <c r="K8" s="185">
        <v>170464992.5</v>
      </c>
      <c r="L8" s="181"/>
      <c r="M8" s="181"/>
      <c r="N8" s="182"/>
      <c r="O8" s="180"/>
    </row>
    <row r="9" spans="1:15" ht="15.75">
      <c r="A9" s="49">
        <v>3</v>
      </c>
      <c r="B9" s="187" t="s">
        <v>117</v>
      </c>
      <c r="C9" s="187">
        <v>2020</v>
      </c>
      <c r="D9" s="188" t="s">
        <v>533</v>
      </c>
      <c r="E9" s="49" t="s">
        <v>585</v>
      </c>
      <c r="F9" s="49" t="s">
        <v>586</v>
      </c>
      <c r="G9" s="189" t="s">
        <v>202</v>
      </c>
      <c r="H9" s="190" t="s">
        <v>610</v>
      </c>
      <c r="I9" s="190" t="s">
        <v>611</v>
      </c>
      <c r="J9" s="190">
        <v>2023</v>
      </c>
      <c r="K9" s="186">
        <v>76414070.5</v>
      </c>
      <c r="L9" s="88">
        <f t="shared" ref="L9:L15" si="1">+SUM(K9:K9)</f>
        <v>76414070.5</v>
      </c>
      <c r="M9" s="88">
        <v>76414070.5</v>
      </c>
      <c r="N9" s="176">
        <f t="shared" si="0"/>
        <v>0</v>
      </c>
      <c r="O9" s="55"/>
    </row>
    <row r="10" spans="1:15" ht="15.75">
      <c r="A10" s="49">
        <v>4</v>
      </c>
      <c r="B10" s="187" t="s">
        <v>117</v>
      </c>
      <c r="C10" s="187">
        <v>2020</v>
      </c>
      <c r="D10" s="188" t="s">
        <v>534</v>
      </c>
      <c r="E10" s="49" t="s">
        <v>585</v>
      </c>
      <c r="F10" s="49" t="s">
        <v>586</v>
      </c>
      <c r="G10" s="189" t="s">
        <v>204</v>
      </c>
      <c r="H10" s="190" t="s">
        <v>610</v>
      </c>
      <c r="I10" s="190" t="s">
        <v>611</v>
      </c>
      <c r="J10" s="190">
        <v>2022</v>
      </c>
      <c r="K10" s="195">
        <v>210276570</v>
      </c>
      <c r="L10" s="88">
        <f t="shared" si="1"/>
        <v>210276570</v>
      </c>
      <c r="M10" s="88">
        <v>210276570</v>
      </c>
      <c r="N10" s="176">
        <f t="shared" si="0"/>
        <v>0</v>
      </c>
      <c r="O10" s="55"/>
    </row>
    <row r="11" spans="1:15" ht="15.75">
      <c r="A11" s="49">
        <v>5</v>
      </c>
      <c r="B11" s="187" t="s">
        <v>117</v>
      </c>
      <c r="C11" s="187">
        <v>2020</v>
      </c>
      <c r="D11" s="188" t="s">
        <v>590</v>
      </c>
      <c r="E11" s="49" t="s">
        <v>585</v>
      </c>
      <c r="F11" s="49" t="s">
        <v>586</v>
      </c>
      <c r="G11" s="189" t="s">
        <v>470</v>
      </c>
      <c r="H11" s="190" t="s">
        <v>610</v>
      </c>
      <c r="I11" s="190" t="s">
        <v>611</v>
      </c>
      <c r="J11" s="190">
        <v>2022</v>
      </c>
      <c r="K11" s="195">
        <v>171936115.19999999</v>
      </c>
      <c r="L11" s="88">
        <f t="shared" si="1"/>
        <v>171936115.19999999</v>
      </c>
      <c r="M11" s="88">
        <v>171936115.19999999</v>
      </c>
      <c r="N11" s="176">
        <f t="shared" si="0"/>
        <v>0</v>
      </c>
      <c r="O11" s="55"/>
    </row>
    <row r="12" spans="1:15" ht="15.75">
      <c r="A12" s="49">
        <v>6</v>
      </c>
      <c r="B12" s="187" t="s">
        <v>117</v>
      </c>
      <c r="C12" s="187">
        <v>2020</v>
      </c>
      <c r="D12" s="188" t="s">
        <v>592</v>
      </c>
      <c r="E12" s="49" t="s">
        <v>585</v>
      </c>
      <c r="F12" s="49" t="s">
        <v>589</v>
      </c>
      <c r="G12" s="189" t="s">
        <v>476</v>
      </c>
      <c r="H12" s="190" t="s">
        <v>610</v>
      </c>
      <c r="I12" s="190" t="s">
        <v>611</v>
      </c>
      <c r="J12" s="190">
        <v>2022</v>
      </c>
      <c r="K12" s="195">
        <v>75036682.900000006</v>
      </c>
      <c r="L12" s="88">
        <f t="shared" si="1"/>
        <v>75036682.900000006</v>
      </c>
      <c r="M12" s="88">
        <v>75036682.900000006</v>
      </c>
      <c r="N12" s="176">
        <f t="shared" si="0"/>
        <v>0</v>
      </c>
      <c r="O12" s="55"/>
    </row>
    <row r="13" spans="1:15" ht="15.75">
      <c r="A13" s="49">
        <v>7</v>
      </c>
      <c r="B13" s="187" t="s">
        <v>117</v>
      </c>
      <c r="C13" s="187">
        <v>2020</v>
      </c>
      <c r="D13" s="188" t="s">
        <v>593</v>
      </c>
      <c r="E13" s="49" t="s">
        <v>585</v>
      </c>
      <c r="F13" s="49" t="s">
        <v>589</v>
      </c>
      <c r="G13" s="189" t="s">
        <v>478</v>
      </c>
      <c r="H13" s="190" t="s">
        <v>610</v>
      </c>
      <c r="I13" s="190" t="s">
        <v>611</v>
      </c>
      <c r="J13" s="190">
        <v>2022</v>
      </c>
      <c r="K13" s="195">
        <v>71914155.099999994</v>
      </c>
      <c r="L13" s="88">
        <f t="shared" si="1"/>
        <v>71914155.099999994</v>
      </c>
      <c r="M13" s="88">
        <v>71914155.099999994</v>
      </c>
      <c r="N13" s="176">
        <f t="shared" si="0"/>
        <v>0</v>
      </c>
      <c r="O13" s="55"/>
    </row>
    <row r="14" spans="1:15" ht="15.75">
      <c r="A14" s="49">
        <v>8</v>
      </c>
      <c r="B14" s="187" t="s">
        <v>117</v>
      </c>
      <c r="C14" s="187">
        <v>2020</v>
      </c>
      <c r="D14" s="188" t="s">
        <v>595</v>
      </c>
      <c r="E14" s="49" t="s">
        <v>585</v>
      </c>
      <c r="F14" s="49" t="s">
        <v>586</v>
      </c>
      <c r="G14" s="189" t="s">
        <v>484</v>
      </c>
      <c r="H14" s="190" t="s">
        <v>610</v>
      </c>
      <c r="I14" s="190" t="s">
        <v>611</v>
      </c>
      <c r="J14" s="190">
        <v>2022</v>
      </c>
      <c r="K14" s="195">
        <v>227765067.49000001</v>
      </c>
      <c r="L14" s="88">
        <f t="shared" si="1"/>
        <v>227765067.49000001</v>
      </c>
      <c r="M14" s="88">
        <v>23331137.399999999</v>
      </c>
      <c r="N14" s="176">
        <f t="shared" si="0"/>
        <v>204433930.09</v>
      </c>
      <c r="O14" s="55"/>
    </row>
    <row r="15" spans="1:15" ht="15.75">
      <c r="A15" s="49">
        <v>9</v>
      </c>
      <c r="B15" s="187" t="s">
        <v>117</v>
      </c>
      <c r="C15" s="187">
        <v>2020</v>
      </c>
      <c r="D15" s="188" t="s">
        <v>596</v>
      </c>
      <c r="E15" s="49" t="s">
        <v>585</v>
      </c>
      <c r="F15" s="49" t="s">
        <v>586</v>
      </c>
      <c r="G15" s="189" t="s">
        <v>276</v>
      </c>
      <c r="H15" s="190" t="s">
        <v>610</v>
      </c>
      <c r="I15" s="190" t="s">
        <v>611</v>
      </c>
      <c r="J15" s="190">
        <v>2022</v>
      </c>
      <c r="K15" s="195">
        <v>184697758</v>
      </c>
      <c r="L15" s="88">
        <f t="shared" si="1"/>
        <v>184697758</v>
      </c>
      <c r="M15" s="88">
        <v>184697758</v>
      </c>
      <c r="N15" s="176">
        <f t="shared" si="0"/>
        <v>0</v>
      </c>
      <c r="O15" s="55"/>
    </row>
    <row r="16" spans="1:15" hidden="1">
      <c r="A16" s="198">
        <v>10</v>
      </c>
      <c r="B16" s="199" t="s">
        <v>13</v>
      </c>
      <c r="C16" s="199">
        <v>2020</v>
      </c>
      <c r="D16" s="200" t="s">
        <v>490</v>
      </c>
      <c r="E16" s="198"/>
      <c r="F16" s="198" t="s">
        <v>586</v>
      </c>
      <c r="G16" s="201" t="s">
        <v>168</v>
      </c>
      <c r="H16" s="201"/>
      <c r="I16" s="201"/>
      <c r="J16" s="201"/>
      <c r="K16" s="186">
        <v>0</v>
      </c>
      <c r="L16" s="88">
        <f t="shared" ref="L16:L45" si="2">+SUM(K16:K16)</f>
        <v>0</v>
      </c>
      <c r="M16" s="88">
        <v>918003526.5</v>
      </c>
      <c r="N16" s="176">
        <f t="shared" si="0"/>
        <v>-918003526.5</v>
      </c>
      <c r="O16" s="55"/>
    </row>
    <row r="17" spans="1:15" hidden="1">
      <c r="A17" s="55">
        <v>11</v>
      </c>
      <c r="B17" s="67" t="s">
        <v>13</v>
      </c>
      <c r="C17" s="54">
        <v>2019</v>
      </c>
      <c r="D17" s="93" t="s">
        <v>565</v>
      </c>
      <c r="E17" s="55"/>
      <c r="F17" s="55" t="s">
        <v>586</v>
      </c>
      <c r="G17" s="55" t="s">
        <v>597</v>
      </c>
      <c r="H17" s="55"/>
      <c r="I17" s="55"/>
      <c r="J17" s="55"/>
      <c r="K17" s="88"/>
      <c r="L17" s="88">
        <f t="shared" si="2"/>
        <v>0</v>
      </c>
      <c r="M17" s="88">
        <v>342947525</v>
      </c>
      <c r="N17" s="176">
        <f t="shared" si="0"/>
        <v>-342947525</v>
      </c>
      <c r="O17" s="55"/>
    </row>
    <row r="18" spans="1:15" hidden="1">
      <c r="A18" s="55">
        <v>12</v>
      </c>
      <c r="B18" s="54" t="s">
        <v>13</v>
      </c>
      <c r="C18" s="54">
        <v>2019</v>
      </c>
      <c r="D18" s="93" t="s">
        <v>566</v>
      </c>
      <c r="E18" s="55"/>
      <c r="F18" s="55" t="s">
        <v>586</v>
      </c>
      <c r="G18" s="55" t="s">
        <v>597</v>
      </c>
      <c r="H18" s="55"/>
      <c r="I18" s="55"/>
      <c r="J18" s="55"/>
      <c r="K18" s="88"/>
      <c r="L18" s="88">
        <f t="shared" si="2"/>
        <v>0</v>
      </c>
      <c r="M18" s="88">
        <v>336873158</v>
      </c>
      <c r="N18" s="176">
        <f t="shared" si="0"/>
        <v>-336873158</v>
      </c>
      <c r="O18" s="55"/>
    </row>
    <row r="19" spans="1:15" hidden="1">
      <c r="A19" s="55">
        <v>13</v>
      </c>
      <c r="B19" s="54" t="s">
        <v>13</v>
      </c>
      <c r="C19" s="67">
        <v>2020</v>
      </c>
      <c r="D19" s="93" t="s">
        <v>494</v>
      </c>
      <c r="E19" s="55"/>
      <c r="F19" s="55" t="s">
        <v>586</v>
      </c>
      <c r="G19" s="55" t="s">
        <v>598</v>
      </c>
      <c r="H19" s="55"/>
      <c r="I19" s="55"/>
      <c r="J19" s="55"/>
      <c r="K19" s="88"/>
      <c r="L19" s="88">
        <f t="shared" si="2"/>
        <v>0</v>
      </c>
      <c r="M19" s="88">
        <v>1481503820</v>
      </c>
      <c r="N19" s="176">
        <f t="shared" si="0"/>
        <v>-1481503820</v>
      </c>
      <c r="O19" s="55"/>
    </row>
    <row r="20" spans="1:15" hidden="1">
      <c r="A20" s="55">
        <v>14</v>
      </c>
      <c r="B20" s="54" t="s">
        <v>68</v>
      </c>
      <c r="C20" s="67">
        <v>2020</v>
      </c>
      <c r="D20" s="93" t="s">
        <v>528</v>
      </c>
      <c r="E20" s="55"/>
      <c r="F20" s="55" t="s">
        <v>586</v>
      </c>
      <c r="G20" s="55" t="s">
        <v>599</v>
      </c>
      <c r="H20" s="55"/>
      <c r="I20" s="55"/>
      <c r="J20" s="55"/>
      <c r="K20" s="88"/>
      <c r="L20" s="88">
        <f t="shared" si="2"/>
        <v>0</v>
      </c>
      <c r="M20" s="88">
        <v>266264739</v>
      </c>
      <c r="N20" s="176">
        <f t="shared" si="0"/>
        <v>-266264739</v>
      </c>
      <c r="O20" s="55"/>
    </row>
    <row r="21" spans="1:15" hidden="1">
      <c r="A21" s="55">
        <v>15</v>
      </c>
      <c r="B21" s="54" t="s">
        <v>68</v>
      </c>
      <c r="C21" s="67">
        <v>2020</v>
      </c>
      <c r="D21" s="93" t="s">
        <v>527</v>
      </c>
      <c r="E21" s="55"/>
      <c r="F21" s="55" t="s">
        <v>586</v>
      </c>
      <c r="G21" s="55" t="s">
        <v>599</v>
      </c>
      <c r="H21" s="55"/>
      <c r="I21" s="55"/>
      <c r="J21" s="55"/>
      <c r="K21" s="88"/>
      <c r="L21" s="88">
        <f t="shared" si="2"/>
        <v>0</v>
      </c>
      <c r="M21" s="88">
        <v>183920816</v>
      </c>
      <c r="N21" s="176">
        <f t="shared" si="0"/>
        <v>-183920816</v>
      </c>
      <c r="O21" s="55"/>
    </row>
    <row r="22" spans="1:15" hidden="1">
      <c r="A22" s="55">
        <v>16</v>
      </c>
      <c r="B22" s="54" t="s">
        <v>68</v>
      </c>
      <c r="C22" s="67">
        <v>2020</v>
      </c>
      <c r="D22" s="93" t="s">
        <v>531</v>
      </c>
      <c r="E22" s="55"/>
      <c r="F22" s="55" t="s">
        <v>586</v>
      </c>
      <c r="G22" s="55" t="s">
        <v>599</v>
      </c>
      <c r="H22" s="55"/>
      <c r="I22" s="55"/>
      <c r="J22" s="55"/>
      <c r="K22" s="88"/>
      <c r="L22" s="88">
        <f t="shared" si="2"/>
        <v>0</v>
      </c>
      <c r="M22" s="88">
        <v>30107803.5</v>
      </c>
      <c r="N22" s="177">
        <f t="shared" si="0"/>
        <v>-30107803.5</v>
      </c>
      <c r="O22" s="55"/>
    </row>
    <row r="23" spans="1:15" hidden="1">
      <c r="A23" s="55">
        <v>17</v>
      </c>
      <c r="B23" s="54" t="s">
        <v>68</v>
      </c>
      <c r="C23" s="67">
        <v>2020</v>
      </c>
      <c r="D23" s="93" t="s">
        <v>600</v>
      </c>
      <c r="E23" s="55"/>
      <c r="F23" s="55" t="s">
        <v>586</v>
      </c>
      <c r="G23" s="55" t="s">
        <v>599</v>
      </c>
      <c r="H23" s="55"/>
      <c r="I23" s="55"/>
      <c r="J23" s="55"/>
      <c r="K23" s="88"/>
      <c r="L23" s="88">
        <f t="shared" si="2"/>
        <v>0</v>
      </c>
      <c r="M23" s="88">
        <v>60338512</v>
      </c>
      <c r="N23" s="177">
        <f t="shared" si="0"/>
        <v>-60338512</v>
      </c>
      <c r="O23" s="55"/>
    </row>
    <row r="24" spans="1:15" hidden="1">
      <c r="A24" s="55">
        <v>18</v>
      </c>
      <c r="B24" s="54" t="s">
        <v>68</v>
      </c>
      <c r="C24" s="54">
        <v>2022</v>
      </c>
      <c r="D24" s="93" t="s">
        <v>523</v>
      </c>
      <c r="E24" s="55"/>
      <c r="F24" s="55" t="s">
        <v>586</v>
      </c>
      <c r="G24" s="55" t="s">
        <v>597</v>
      </c>
      <c r="H24" s="55"/>
      <c r="I24" s="55"/>
      <c r="J24" s="55"/>
      <c r="K24" s="88"/>
      <c r="L24" s="88">
        <f t="shared" si="2"/>
        <v>0</v>
      </c>
      <c r="M24" s="88">
        <v>3289903096</v>
      </c>
      <c r="N24" s="177">
        <f t="shared" si="0"/>
        <v>-3289903096</v>
      </c>
      <c r="O24" s="55"/>
    </row>
    <row r="25" spans="1:15" hidden="1">
      <c r="A25" s="55">
        <v>19</v>
      </c>
      <c r="B25" s="54" t="s">
        <v>68</v>
      </c>
      <c r="C25" s="54">
        <v>2022</v>
      </c>
      <c r="D25" s="93" t="s">
        <v>505</v>
      </c>
      <c r="E25" s="55"/>
      <c r="F25" s="55" t="s">
        <v>586</v>
      </c>
      <c r="G25" s="55" t="s">
        <v>597</v>
      </c>
      <c r="H25" s="55"/>
      <c r="I25" s="55"/>
      <c r="J25" s="55"/>
      <c r="K25" s="88"/>
      <c r="L25" s="88">
        <f t="shared" si="2"/>
        <v>0</v>
      </c>
      <c r="M25" s="88">
        <v>958680086</v>
      </c>
      <c r="N25" s="177">
        <f t="shared" si="0"/>
        <v>-958680086</v>
      </c>
      <c r="O25" s="55"/>
    </row>
    <row r="26" spans="1:15" hidden="1">
      <c r="A26" s="55">
        <v>20</v>
      </c>
      <c r="B26" s="54" t="s">
        <v>68</v>
      </c>
      <c r="C26" s="54">
        <v>2022</v>
      </c>
      <c r="D26" s="93" t="s">
        <v>507</v>
      </c>
      <c r="E26" s="55"/>
      <c r="F26" s="55" t="s">
        <v>586</v>
      </c>
      <c r="G26" s="55" t="s">
        <v>599</v>
      </c>
      <c r="H26" s="55"/>
      <c r="I26" s="55"/>
      <c r="J26" s="55"/>
      <c r="K26" s="88"/>
      <c r="L26" s="88">
        <f t="shared" si="2"/>
        <v>0</v>
      </c>
      <c r="M26" s="88">
        <v>444881471</v>
      </c>
      <c r="N26" s="177">
        <f>+L26-M26</f>
        <v>-444881471</v>
      </c>
      <c r="O26" s="55"/>
    </row>
    <row r="27" spans="1:15" hidden="1">
      <c r="A27" s="55">
        <v>21</v>
      </c>
      <c r="B27" s="54" t="s">
        <v>68</v>
      </c>
      <c r="C27" s="54">
        <v>2022</v>
      </c>
      <c r="D27" s="93" t="s">
        <v>508</v>
      </c>
      <c r="E27" s="55"/>
      <c r="F27" s="55" t="s">
        <v>586</v>
      </c>
      <c r="G27" s="55" t="s">
        <v>599</v>
      </c>
      <c r="H27" s="55"/>
      <c r="I27" s="55"/>
      <c r="J27" s="55"/>
      <c r="K27" s="88"/>
      <c r="L27" s="88">
        <f t="shared" si="2"/>
        <v>0</v>
      </c>
      <c r="M27" s="88">
        <v>688907468</v>
      </c>
      <c r="N27" s="177">
        <f t="shared" si="0"/>
        <v>-688907468</v>
      </c>
      <c r="O27" s="55"/>
    </row>
    <row r="28" spans="1:15" hidden="1">
      <c r="A28" s="55">
        <v>22</v>
      </c>
      <c r="B28" s="54" t="s">
        <v>68</v>
      </c>
      <c r="C28" s="54">
        <v>2022</v>
      </c>
      <c r="D28" s="93" t="s">
        <v>515</v>
      </c>
      <c r="E28" s="55"/>
      <c r="F28" s="55" t="s">
        <v>586</v>
      </c>
      <c r="G28" s="55" t="s">
        <v>599</v>
      </c>
      <c r="H28" s="55"/>
      <c r="I28" s="55"/>
      <c r="J28" s="55"/>
      <c r="K28" s="88"/>
      <c r="L28" s="88">
        <f t="shared" si="2"/>
        <v>0</v>
      </c>
      <c r="M28" s="88">
        <v>230595479</v>
      </c>
      <c r="N28" s="176">
        <f t="shared" si="0"/>
        <v>-230595479</v>
      </c>
      <c r="O28" s="55"/>
    </row>
    <row r="29" spans="1:15" hidden="1">
      <c r="A29" s="55">
        <v>23</v>
      </c>
      <c r="B29" s="54" t="s">
        <v>68</v>
      </c>
      <c r="C29" s="54">
        <v>2022</v>
      </c>
      <c r="D29" s="93" t="s">
        <v>509</v>
      </c>
      <c r="E29" s="55"/>
      <c r="F29" s="55" t="s">
        <v>586</v>
      </c>
      <c r="G29" s="55" t="s">
        <v>599</v>
      </c>
      <c r="H29" s="55"/>
      <c r="I29" s="55"/>
      <c r="J29" s="55"/>
      <c r="K29" s="88"/>
      <c r="L29" s="88">
        <f t="shared" si="2"/>
        <v>0</v>
      </c>
      <c r="M29" s="88">
        <v>1233596018</v>
      </c>
      <c r="N29" s="176">
        <f t="shared" si="0"/>
        <v>-1233596018</v>
      </c>
      <c r="O29" s="55"/>
    </row>
    <row r="30" spans="1:15" hidden="1">
      <c r="A30" s="55">
        <v>24</v>
      </c>
      <c r="B30" s="54" t="s">
        <v>68</v>
      </c>
      <c r="C30" s="54">
        <v>2022</v>
      </c>
      <c r="D30" s="93" t="s">
        <v>512</v>
      </c>
      <c r="E30" s="55"/>
      <c r="F30" s="55" t="s">
        <v>586</v>
      </c>
      <c r="G30" s="55" t="s">
        <v>599</v>
      </c>
      <c r="H30" s="55"/>
      <c r="I30" s="55"/>
      <c r="J30" s="55"/>
      <c r="K30" s="88"/>
      <c r="L30" s="88">
        <f t="shared" si="2"/>
        <v>0</v>
      </c>
      <c r="M30" s="88">
        <v>509216776</v>
      </c>
      <c r="N30" s="176">
        <f t="shared" si="0"/>
        <v>-509216776</v>
      </c>
      <c r="O30" s="55"/>
    </row>
    <row r="31" spans="1:15" hidden="1">
      <c r="A31" s="55">
        <v>25</v>
      </c>
      <c r="B31" s="54" t="s">
        <v>68</v>
      </c>
      <c r="C31" s="54">
        <v>2022</v>
      </c>
      <c r="D31" s="93" t="s">
        <v>519</v>
      </c>
      <c r="E31" s="55"/>
      <c r="F31" s="55" t="s">
        <v>586</v>
      </c>
      <c r="G31" s="55" t="s">
        <v>599</v>
      </c>
      <c r="H31" s="55"/>
      <c r="I31" s="55"/>
      <c r="J31" s="55"/>
      <c r="K31" s="88"/>
      <c r="L31" s="88">
        <f t="shared" si="2"/>
        <v>0</v>
      </c>
      <c r="M31" s="88">
        <v>184205271</v>
      </c>
      <c r="N31" s="176">
        <f t="shared" si="0"/>
        <v>-184205271</v>
      </c>
      <c r="O31" s="55"/>
    </row>
    <row r="32" spans="1:15" hidden="1">
      <c r="A32" s="55">
        <v>26</v>
      </c>
      <c r="B32" s="54" t="s">
        <v>68</v>
      </c>
      <c r="C32" s="54">
        <v>2022</v>
      </c>
      <c r="D32" s="93" t="s">
        <v>511</v>
      </c>
      <c r="E32" s="55"/>
      <c r="F32" s="55" t="s">
        <v>586</v>
      </c>
      <c r="G32" s="55" t="s">
        <v>599</v>
      </c>
      <c r="H32" s="55"/>
      <c r="I32" s="55"/>
      <c r="J32" s="55"/>
      <c r="K32" s="88"/>
      <c r="L32" s="88">
        <f t="shared" si="2"/>
        <v>0</v>
      </c>
      <c r="M32" s="88">
        <v>544191484</v>
      </c>
      <c r="N32" s="176">
        <f t="shared" si="0"/>
        <v>-544191484</v>
      </c>
      <c r="O32" s="55"/>
    </row>
    <row r="33" spans="1:15" hidden="1">
      <c r="A33" s="55">
        <v>27</v>
      </c>
      <c r="B33" s="54" t="s">
        <v>68</v>
      </c>
      <c r="C33" s="54">
        <v>2022</v>
      </c>
      <c r="D33" s="93" t="s">
        <v>510</v>
      </c>
      <c r="E33" s="55"/>
      <c r="F33" s="55" t="s">
        <v>586</v>
      </c>
      <c r="G33" s="55" t="s">
        <v>599</v>
      </c>
      <c r="H33" s="55"/>
      <c r="I33" s="55"/>
      <c r="J33" s="55"/>
      <c r="K33" s="88"/>
      <c r="L33" s="88">
        <f t="shared" si="2"/>
        <v>0</v>
      </c>
      <c r="M33" s="88">
        <v>1017266336</v>
      </c>
      <c r="N33" s="176">
        <f t="shared" si="0"/>
        <v>-1017266336</v>
      </c>
      <c r="O33" s="55"/>
    </row>
    <row r="34" spans="1:15" hidden="1">
      <c r="A34" s="55">
        <v>28</v>
      </c>
      <c r="B34" s="54" t="s">
        <v>68</v>
      </c>
      <c r="C34" s="54">
        <v>2022</v>
      </c>
      <c r="D34" s="93" t="s">
        <v>522</v>
      </c>
      <c r="E34" s="55"/>
      <c r="F34" s="55" t="s">
        <v>586</v>
      </c>
      <c r="G34" s="55" t="s">
        <v>599</v>
      </c>
      <c r="H34" s="55"/>
      <c r="I34" s="55"/>
      <c r="J34" s="55"/>
      <c r="K34" s="88"/>
      <c r="L34" s="88">
        <f t="shared" si="2"/>
        <v>0</v>
      </c>
      <c r="M34" s="88">
        <v>363508772</v>
      </c>
      <c r="N34" s="176">
        <f t="shared" si="0"/>
        <v>-363508772</v>
      </c>
      <c r="O34" s="55"/>
    </row>
    <row r="35" spans="1:15" hidden="1">
      <c r="A35" s="55">
        <v>29</v>
      </c>
      <c r="B35" s="54" t="s">
        <v>68</v>
      </c>
      <c r="C35" s="54">
        <v>2022</v>
      </c>
      <c r="D35" s="93" t="s">
        <v>514</v>
      </c>
      <c r="E35" s="55"/>
      <c r="F35" s="55" t="s">
        <v>586</v>
      </c>
      <c r="G35" s="55" t="s">
        <v>599</v>
      </c>
      <c r="H35" s="55"/>
      <c r="I35" s="55"/>
      <c r="J35" s="55"/>
      <c r="K35" s="88"/>
      <c r="L35" s="88">
        <f t="shared" si="2"/>
        <v>0</v>
      </c>
      <c r="M35" s="88">
        <v>522759057</v>
      </c>
      <c r="N35" s="176">
        <f t="shared" si="0"/>
        <v>-522759057</v>
      </c>
      <c r="O35" s="55"/>
    </row>
    <row r="36" spans="1:15" hidden="1">
      <c r="A36" s="55">
        <v>30</v>
      </c>
      <c r="B36" s="54" t="s">
        <v>68</v>
      </c>
      <c r="C36" s="54">
        <v>2022</v>
      </c>
      <c r="D36" s="93" t="s">
        <v>513</v>
      </c>
      <c r="E36" s="55"/>
      <c r="F36" s="55" t="s">
        <v>586</v>
      </c>
      <c r="G36" s="55" t="s">
        <v>599</v>
      </c>
      <c r="H36" s="55"/>
      <c r="I36" s="55"/>
      <c r="J36" s="55"/>
      <c r="K36" s="88"/>
      <c r="L36" s="88">
        <f t="shared" si="2"/>
        <v>0</v>
      </c>
      <c r="M36" s="88">
        <v>396801345</v>
      </c>
      <c r="N36" s="176">
        <f t="shared" si="0"/>
        <v>-396801345</v>
      </c>
      <c r="O36" s="55"/>
    </row>
    <row r="37" spans="1:15" hidden="1">
      <c r="A37" s="55">
        <v>31</v>
      </c>
      <c r="B37" s="54" t="s">
        <v>68</v>
      </c>
      <c r="C37" s="54">
        <v>2022</v>
      </c>
      <c r="D37" s="93" t="s">
        <v>504</v>
      </c>
      <c r="E37" s="55"/>
      <c r="F37" s="55" t="s">
        <v>586</v>
      </c>
      <c r="G37" s="55" t="s">
        <v>599</v>
      </c>
      <c r="H37" s="55"/>
      <c r="I37" s="55"/>
      <c r="J37" s="55"/>
      <c r="K37" s="88"/>
      <c r="L37" s="88">
        <f t="shared" si="2"/>
        <v>0</v>
      </c>
      <c r="M37" s="88">
        <v>398926669</v>
      </c>
      <c r="N37" s="176">
        <f t="shared" si="0"/>
        <v>-398926669</v>
      </c>
      <c r="O37" s="55"/>
    </row>
    <row r="38" spans="1:15" hidden="1">
      <c r="A38" s="55">
        <v>32</v>
      </c>
      <c r="B38" s="54" t="s">
        <v>68</v>
      </c>
      <c r="C38" s="54">
        <v>2022</v>
      </c>
      <c r="D38" s="93" t="s">
        <v>516</v>
      </c>
      <c r="E38" s="55"/>
      <c r="F38" s="55" t="s">
        <v>586</v>
      </c>
      <c r="G38" s="55" t="s">
        <v>599</v>
      </c>
      <c r="H38" s="55"/>
      <c r="I38" s="55"/>
      <c r="J38" s="55"/>
      <c r="K38" s="88"/>
      <c r="L38" s="88">
        <f t="shared" si="2"/>
        <v>0</v>
      </c>
      <c r="M38" s="88">
        <v>1091840092</v>
      </c>
      <c r="N38" s="176">
        <f t="shared" si="0"/>
        <v>-1091840092</v>
      </c>
      <c r="O38" s="55"/>
    </row>
    <row r="39" spans="1:15" hidden="1">
      <c r="A39" s="55">
        <v>33</v>
      </c>
      <c r="B39" s="54" t="s">
        <v>68</v>
      </c>
      <c r="C39" s="54">
        <v>2022</v>
      </c>
      <c r="D39" s="93" t="s">
        <v>525</v>
      </c>
      <c r="E39" s="55"/>
      <c r="F39" s="55" t="s">
        <v>586</v>
      </c>
      <c r="G39" s="55" t="s">
        <v>599</v>
      </c>
      <c r="H39" s="55"/>
      <c r="I39" s="55"/>
      <c r="J39" s="55"/>
      <c r="K39" s="88"/>
      <c r="L39" s="88">
        <f t="shared" si="2"/>
        <v>0</v>
      </c>
      <c r="M39" s="88">
        <v>476966256</v>
      </c>
      <c r="N39" s="176">
        <f t="shared" si="0"/>
        <v>-476966256</v>
      </c>
      <c r="O39" s="55"/>
    </row>
    <row r="40" spans="1:15" hidden="1">
      <c r="A40" s="55">
        <v>34</v>
      </c>
      <c r="B40" s="54" t="s">
        <v>68</v>
      </c>
      <c r="C40" s="54">
        <v>2022</v>
      </c>
      <c r="D40" s="93" t="s">
        <v>517</v>
      </c>
      <c r="E40" s="55"/>
      <c r="F40" s="55" t="s">
        <v>586</v>
      </c>
      <c r="G40" s="55" t="s">
        <v>599</v>
      </c>
      <c r="H40" s="55"/>
      <c r="I40" s="55"/>
      <c r="J40" s="55"/>
      <c r="K40" s="88"/>
      <c r="L40" s="88">
        <f t="shared" si="2"/>
        <v>0</v>
      </c>
      <c r="M40" s="88">
        <v>354193368</v>
      </c>
      <c r="N40" s="176">
        <f t="shared" si="0"/>
        <v>-354193368</v>
      </c>
      <c r="O40" s="55"/>
    </row>
    <row r="41" spans="1:15" hidden="1">
      <c r="A41" s="55">
        <v>35</v>
      </c>
      <c r="B41" s="54" t="s">
        <v>68</v>
      </c>
      <c r="C41" s="54">
        <v>2022</v>
      </c>
      <c r="D41" s="93" t="s">
        <v>518</v>
      </c>
      <c r="E41" s="55"/>
      <c r="F41" s="55" t="s">
        <v>586</v>
      </c>
      <c r="G41" s="55" t="s">
        <v>599</v>
      </c>
      <c r="H41" s="55"/>
      <c r="I41" s="55"/>
      <c r="J41" s="55"/>
      <c r="K41" s="88"/>
      <c r="L41" s="88">
        <f t="shared" si="2"/>
        <v>0</v>
      </c>
      <c r="M41" s="88">
        <v>513443833</v>
      </c>
      <c r="N41" s="176">
        <f t="shared" si="0"/>
        <v>-513443833</v>
      </c>
      <c r="O41" s="55"/>
    </row>
    <row r="42" spans="1:15" hidden="1">
      <c r="A42" s="55">
        <v>36</v>
      </c>
      <c r="B42" s="54" t="s">
        <v>68</v>
      </c>
      <c r="C42" s="54">
        <v>2022</v>
      </c>
      <c r="D42" s="93" t="s">
        <v>520</v>
      </c>
      <c r="E42" s="55"/>
      <c r="F42" s="55" t="s">
        <v>586</v>
      </c>
      <c r="G42" s="55" t="s">
        <v>599</v>
      </c>
      <c r="H42" s="55"/>
      <c r="I42" s="55"/>
      <c r="J42" s="55"/>
      <c r="K42" s="88"/>
      <c r="L42" s="88">
        <f t="shared" si="2"/>
        <v>0</v>
      </c>
      <c r="M42" s="88">
        <v>528211687</v>
      </c>
      <c r="N42" s="176">
        <f t="shared" si="0"/>
        <v>-528211687</v>
      </c>
      <c r="O42" s="55"/>
    </row>
    <row r="43" spans="1:15" hidden="1">
      <c r="A43" s="55">
        <v>37</v>
      </c>
      <c r="B43" s="54" t="s">
        <v>68</v>
      </c>
      <c r="C43" s="54">
        <v>2022</v>
      </c>
      <c r="D43" s="93" t="s">
        <v>526</v>
      </c>
      <c r="E43" s="55"/>
      <c r="F43" s="55" t="s">
        <v>586</v>
      </c>
      <c r="G43" s="55" t="s">
        <v>599</v>
      </c>
      <c r="H43" s="55"/>
      <c r="I43" s="55"/>
      <c r="J43" s="55"/>
      <c r="K43" s="88"/>
      <c r="L43" s="88">
        <f t="shared" si="2"/>
        <v>0</v>
      </c>
      <c r="M43" s="88">
        <v>640756257</v>
      </c>
      <c r="N43" s="176">
        <f t="shared" si="0"/>
        <v>-640756257</v>
      </c>
      <c r="O43" s="55"/>
    </row>
    <row r="44" spans="1:15" hidden="1">
      <c r="A44" s="55">
        <v>38</v>
      </c>
      <c r="B44" s="54" t="s">
        <v>68</v>
      </c>
      <c r="C44" s="54">
        <v>2022</v>
      </c>
      <c r="D44" s="93" t="s">
        <v>521</v>
      </c>
      <c r="E44" s="55"/>
      <c r="F44" s="55" t="s">
        <v>586</v>
      </c>
      <c r="G44" s="55" t="s">
        <v>599</v>
      </c>
      <c r="H44" s="55"/>
      <c r="I44" s="55"/>
      <c r="J44" s="55"/>
      <c r="K44" s="88"/>
      <c r="L44" s="88">
        <f t="shared" si="2"/>
        <v>0</v>
      </c>
      <c r="M44" s="88">
        <v>748778911</v>
      </c>
      <c r="N44" s="176">
        <f t="shared" si="0"/>
        <v>-748778911</v>
      </c>
      <c r="O44" s="55"/>
    </row>
    <row r="45" spans="1:15" hidden="1">
      <c r="A45" s="55">
        <v>39</v>
      </c>
      <c r="B45" s="54" t="s">
        <v>68</v>
      </c>
      <c r="C45" s="54">
        <v>2022</v>
      </c>
      <c r="D45" s="93" t="s">
        <v>524</v>
      </c>
      <c r="E45" s="55"/>
      <c r="F45" s="55" t="s">
        <v>586</v>
      </c>
      <c r="G45" s="55" t="s">
        <v>599</v>
      </c>
      <c r="H45" s="55"/>
      <c r="I45" s="55"/>
      <c r="J45" s="55"/>
      <c r="K45" s="88"/>
      <c r="L45" s="88">
        <f t="shared" si="2"/>
        <v>0</v>
      </c>
      <c r="M45" s="88">
        <v>453779897</v>
      </c>
      <c r="N45" s="176">
        <f t="shared" si="0"/>
        <v>-453779897</v>
      </c>
      <c r="O45" s="55"/>
    </row>
  </sheetData>
  <autoFilter ref="A5:N45" xr:uid="{258F6274-D0EB-6A45-B07A-7171D6B3702A}">
    <filterColumn colId="1">
      <filters>
        <filter val="FAZNI"/>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95EBF-4F54-8B4D-B03E-CC7803772151}">
  <dimension ref="A1:P72"/>
  <sheetViews>
    <sheetView zoomScaleNormal="100" workbookViewId="0">
      <pane xSplit="4" ySplit="10" topLeftCell="N12" activePane="bottomRight" state="frozen"/>
      <selection activeCell="T44" sqref="T44"/>
      <selection pane="topRight" activeCell="T44" sqref="T44"/>
      <selection pane="bottomLeft" activeCell="T44" sqref="T44"/>
      <selection pane="bottomRight" activeCell="T44" sqref="T44"/>
    </sheetView>
  </sheetViews>
  <sheetFormatPr baseColWidth="10" defaultColWidth="11.42578125" defaultRowHeight="15"/>
  <cols>
    <col min="1" max="1" width="3.85546875" customWidth="1"/>
    <col min="3" max="3" width="9.42578125" customWidth="1"/>
    <col min="4" max="4" width="31.28515625" customWidth="1"/>
    <col min="5" max="5" width="19.42578125" customWidth="1"/>
    <col min="6" max="6" width="20.42578125" customWidth="1"/>
    <col min="7" max="7" width="35.140625" customWidth="1"/>
    <col min="8" max="8" width="18.7109375" customWidth="1"/>
    <col min="9" max="9" width="19.85546875" style="1" customWidth="1"/>
    <col min="10" max="10" width="17.140625" style="1" customWidth="1"/>
    <col min="11" max="14" width="19.85546875" style="1" customWidth="1"/>
    <col min="15" max="15" width="18.140625" style="1" customWidth="1"/>
    <col min="16" max="16" width="18.28515625" style="174" customWidth="1"/>
    <col min="17" max="17" width="16.85546875" customWidth="1"/>
    <col min="19" max="19" width="16.7109375" bestFit="1" customWidth="1"/>
    <col min="20" max="20" width="19.140625" customWidth="1"/>
  </cols>
  <sheetData>
    <row r="1" spans="1:16" ht="44.1" customHeight="1">
      <c r="A1" s="145"/>
      <c r="B1" s="146" t="s">
        <v>2</v>
      </c>
      <c r="C1" s="226" t="s">
        <v>614</v>
      </c>
      <c r="D1" s="146" t="s">
        <v>573</v>
      </c>
      <c r="E1" s="226" t="s">
        <v>617</v>
      </c>
      <c r="F1" s="146" t="s">
        <v>618</v>
      </c>
      <c r="G1" s="155"/>
      <c r="H1" s="155"/>
      <c r="I1" s="155"/>
      <c r="J1" s="155"/>
      <c r="K1" s="155"/>
      <c r="L1" s="155"/>
      <c r="M1" s="155"/>
      <c r="N1" s="155"/>
      <c r="O1" s="155"/>
    </row>
    <row r="2" spans="1:16">
      <c r="A2" s="144"/>
      <c r="B2" s="42" t="s">
        <v>13</v>
      </c>
      <c r="C2" s="235">
        <v>2</v>
      </c>
      <c r="D2" s="184">
        <f>+O20+O22</f>
        <v>935890078.21000004</v>
      </c>
      <c r="E2" s="230">
        <v>73</v>
      </c>
      <c r="F2" s="231">
        <v>46125</v>
      </c>
      <c r="G2" s="170"/>
      <c r="H2" s="170"/>
      <c r="I2" s="170"/>
      <c r="J2" s="170"/>
      <c r="K2" s="170"/>
      <c r="L2" s="170"/>
      <c r="M2" s="156"/>
      <c r="N2" s="156"/>
      <c r="O2" s="156"/>
    </row>
    <row r="3" spans="1:16">
      <c r="A3" s="144"/>
      <c r="B3" s="42" t="s">
        <v>13</v>
      </c>
      <c r="C3" s="235">
        <v>3</v>
      </c>
      <c r="D3" s="184">
        <f>+O21+O23+O50</f>
        <v>1605789386.5</v>
      </c>
      <c r="E3" s="230">
        <v>74</v>
      </c>
      <c r="F3" s="232">
        <v>46150</v>
      </c>
      <c r="G3" s="170"/>
      <c r="H3" s="170"/>
      <c r="I3" s="170"/>
      <c r="J3" s="170"/>
      <c r="K3" s="170"/>
      <c r="L3" s="170"/>
      <c r="M3" s="156"/>
      <c r="N3" s="156"/>
      <c r="O3" s="156"/>
    </row>
    <row r="4" spans="1:16">
      <c r="A4" s="144"/>
      <c r="B4" s="42" t="s">
        <v>117</v>
      </c>
      <c r="C4" s="235">
        <v>9</v>
      </c>
      <c r="D4" s="184">
        <f>+SUM(O11:O19)</f>
        <v>1152965789.5999999</v>
      </c>
      <c r="E4" s="230">
        <v>93</v>
      </c>
      <c r="F4" s="232">
        <v>46125</v>
      </c>
      <c r="G4" s="156"/>
      <c r="H4" s="156"/>
      <c r="I4" s="156"/>
      <c r="J4" s="156"/>
      <c r="K4" s="156"/>
      <c r="L4" s="156"/>
      <c r="M4" s="156"/>
      <c r="N4" s="156"/>
      <c r="O4" s="156"/>
    </row>
    <row r="5" spans="1:16">
      <c r="A5" s="144"/>
      <c r="B5" s="42" t="s">
        <v>68</v>
      </c>
      <c r="C5" s="235">
        <v>26</v>
      </c>
      <c r="D5" s="184">
        <f>+SUM(O24:O49)</f>
        <v>16132041499.5</v>
      </c>
      <c r="E5" s="230">
        <v>43</v>
      </c>
      <c r="F5" s="232">
        <v>46155</v>
      </c>
      <c r="G5" s="156"/>
      <c r="H5" s="156"/>
      <c r="I5" s="156"/>
      <c r="J5" s="156"/>
      <c r="K5" s="156"/>
      <c r="L5" s="156"/>
      <c r="M5" s="156"/>
      <c r="N5" s="156"/>
      <c r="O5" s="156"/>
    </row>
    <row r="6" spans="1:16">
      <c r="A6" s="144"/>
      <c r="B6" s="150" t="s">
        <v>574</v>
      </c>
      <c r="C6" s="227">
        <f>+SUM(C2:C5)</f>
        <v>40</v>
      </c>
      <c r="D6" s="151">
        <f>+SUM(D2:D5)</f>
        <v>19826686753.810001</v>
      </c>
      <c r="G6" s="1"/>
      <c r="H6" s="1"/>
    </row>
    <row r="7" spans="1:16">
      <c r="A7" s="144"/>
      <c r="B7" s="163"/>
      <c r="C7" s="228"/>
      <c r="D7" s="164"/>
      <c r="E7" s="229"/>
      <c r="G7" s="229"/>
    </row>
    <row r="8" spans="1:16">
      <c r="A8" s="144"/>
      <c r="B8" s="163"/>
      <c r="C8" s="164"/>
      <c r="D8" s="144"/>
      <c r="E8" s="144"/>
      <c r="F8" s="144"/>
      <c r="G8" s="152" t="s">
        <v>125</v>
      </c>
      <c r="H8" s="157">
        <f>+SUBTOTAL(9,H11:H86)</f>
        <v>17886551.710000001</v>
      </c>
      <c r="I8" s="157">
        <f>+SUBTOTAL(9,I11:I86)</f>
        <v>168832202</v>
      </c>
      <c r="J8" s="157">
        <f>+SUBTOTAL(9,J11:J86)</f>
        <v>679820683.5</v>
      </c>
      <c r="K8" s="157">
        <f>+SUBTOTAL(9,K11:K86)</f>
        <v>4422726253.1900005</v>
      </c>
      <c r="L8" s="157">
        <f>+SUBTOTAL(9,L11:L86)</f>
        <v>8245107576.5</v>
      </c>
      <c r="M8" s="157"/>
      <c r="N8" s="157">
        <f>+SUBTOTAL(9,N11:N86)</f>
        <v>32522679443.190002</v>
      </c>
      <c r="O8" s="157">
        <f>+SUBTOTAL(9,O11:O86)</f>
        <v>19826686753.809998</v>
      </c>
    </row>
    <row r="9" spans="1:16">
      <c r="A9" s="144"/>
      <c r="B9" s="144"/>
      <c r="C9" s="144"/>
      <c r="D9" s="144"/>
      <c r="E9" s="144"/>
      <c r="F9" s="144"/>
      <c r="G9" s="144"/>
      <c r="H9" s="144"/>
      <c r="I9" s="156"/>
      <c r="J9" s="156"/>
      <c r="K9" s="156"/>
      <c r="L9" s="156"/>
      <c r="M9" s="156"/>
      <c r="N9" s="156"/>
      <c r="O9" s="156"/>
    </row>
    <row r="10" spans="1:16" ht="60">
      <c r="A10" s="153" t="s">
        <v>1</v>
      </c>
      <c r="B10" s="153" t="s">
        <v>2</v>
      </c>
      <c r="C10" s="153" t="s">
        <v>575</v>
      </c>
      <c r="D10" s="153" t="s">
        <v>4</v>
      </c>
      <c r="E10" s="153" t="s">
        <v>576</v>
      </c>
      <c r="F10" s="153" t="s">
        <v>577</v>
      </c>
      <c r="G10" s="153" t="s">
        <v>5</v>
      </c>
      <c r="H10" s="158" t="s">
        <v>615</v>
      </c>
      <c r="I10" s="158" t="s">
        <v>578</v>
      </c>
      <c r="J10" s="158" t="s">
        <v>579</v>
      </c>
      <c r="K10" s="158" t="s">
        <v>580</v>
      </c>
      <c r="L10" s="158" t="s">
        <v>581</v>
      </c>
      <c r="M10" s="158" t="s">
        <v>582</v>
      </c>
      <c r="N10" s="158" t="s">
        <v>583</v>
      </c>
      <c r="O10" s="178" t="s">
        <v>619</v>
      </c>
      <c r="P10" s="175" t="s">
        <v>440</v>
      </c>
    </row>
    <row r="11" spans="1:16">
      <c r="A11" s="55">
        <v>1</v>
      </c>
      <c r="B11" s="67" t="s">
        <v>117</v>
      </c>
      <c r="C11" s="67">
        <v>2020</v>
      </c>
      <c r="D11" s="93" t="s">
        <v>530</v>
      </c>
      <c r="E11" s="55" t="s">
        <v>585</v>
      </c>
      <c r="F11" s="55" t="s">
        <v>586</v>
      </c>
      <c r="G11" s="202" t="s">
        <v>197</v>
      </c>
      <c r="H11" s="189"/>
      <c r="I11" s="205">
        <v>168832202</v>
      </c>
      <c r="J11" s="88"/>
      <c r="K11" s="88"/>
      <c r="L11" s="88"/>
      <c r="M11" s="88"/>
      <c r="N11" s="88">
        <f>+SUM(I11:M11)</f>
        <v>168832202</v>
      </c>
      <c r="O11" s="88">
        <v>168832202</v>
      </c>
      <c r="P11" s="176">
        <f>+N11-O11</f>
        <v>0</v>
      </c>
    </row>
    <row r="12" spans="1:16">
      <c r="A12" s="55">
        <v>2</v>
      </c>
      <c r="B12" s="67" t="s">
        <v>117</v>
      </c>
      <c r="C12" s="67">
        <v>2020</v>
      </c>
      <c r="D12" s="93" t="s">
        <v>532</v>
      </c>
      <c r="E12" s="55" t="s">
        <v>587</v>
      </c>
      <c r="F12" s="55" t="s">
        <v>586</v>
      </c>
      <c r="G12" s="202" t="s">
        <v>200</v>
      </c>
      <c r="H12" s="189"/>
      <c r="I12" s="206"/>
      <c r="J12" s="195"/>
      <c r="K12" s="88">
        <v>170527098.5</v>
      </c>
      <c r="L12" s="88"/>
      <c r="M12" s="88"/>
      <c r="N12" s="88">
        <f t="shared" ref="N12:N19" si="0">+SUM(J12:M12)</f>
        <v>170527098.5</v>
      </c>
      <c r="O12" s="88">
        <v>170527098.5</v>
      </c>
      <c r="P12" s="176">
        <f t="shared" ref="P12:P49" si="1">+N12-O12</f>
        <v>0</v>
      </c>
    </row>
    <row r="13" spans="1:16">
      <c r="A13" s="55">
        <v>3</v>
      </c>
      <c r="B13" s="67" t="s">
        <v>117</v>
      </c>
      <c r="C13" s="67">
        <v>2020</v>
      </c>
      <c r="D13" s="93" t="s">
        <v>533</v>
      </c>
      <c r="E13" s="55" t="s">
        <v>585</v>
      </c>
      <c r="F13" s="55" t="s">
        <v>586</v>
      </c>
      <c r="G13" s="202" t="s">
        <v>202</v>
      </c>
      <c r="H13" s="189"/>
      <c r="I13" s="206"/>
      <c r="J13" s="195"/>
      <c r="K13" s="88"/>
      <c r="L13" s="88">
        <v>76414070.5</v>
      </c>
      <c r="M13" s="88"/>
      <c r="N13" s="88">
        <f t="shared" si="0"/>
        <v>76414070.5</v>
      </c>
      <c r="O13" s="88">
        <v>76414070.5</v>
      </c>
      <c r="P13" s="176">
        <f t="shared" si="1"/>
        <v>0</v>
      </c>
    </row>
    <row r="14" spans="1:16">
      <c r="A14" s="55">
        <v>4</v>
      </c>
      <c r="B14" s="67" t="s">
        <v>117</v>
      </c>
      <c r="C14" s="67">
        <v>2020</v>
      </c>
      <c r="D14" s="93" t="s">
        <v>534</v>
      </c>
      <c r="E14" s="55" t="s">
        <v>585</v>
      </c>
      <c r="F14" s="55" t="s">
        <v>586</v>
      </c>
      <c r="G14" s="202" t="s">
        <v>204</v>
      </c>
      <c r="H14" s="189"/>
      <c r="I14" s="206"/>
      <c r="J14" s="195"/>
      <c r="K14" s="88">
        <v>210276570</v>
      </c>
      <c r="L14" s="88"/>
      <c r="M14" s="88"/>
      <c r="N14" s="88">
        <f t="shared" si="0"/>
        <v>210276570</v>
      </c>
      <c r="O14" s="88">
        <v>210276570</v>
      </c>
      <c r="P14" s="176">
        <f t="shared" si="1"/>
        <v>0</v>
      </c>
    </row>
    <row r="15" spans="1:16">
      <c r="A15" s="55">
        <v>5</v>
      </c>
      <c r="B15" s="67" t="s">
        <v>117</v>
      </c>
      <c r="C15" s="67">
        <v>2020</v>
      </c>
      <c r="D15" s="93" t="s">
        <v>590</v>
      </c>
      <c r="E15" s="55" t="s">
        <v>585</v>
      </c>
      <c r="F15" s="55" t="s">
        <v>586</v>
      </c>
      <c r="G15" s="202" t="s">
        <v>470</v>
      </c>
      <c r="H15" s="189"/>
      <c r="I15" s="206"/>
      <c r="J15" s="195"/>
      <c r="K15" s="88">
        <v>171936115.19999999</v>
      </c>
      <c r="L15" s="88"/>
      <c r="M15" s="88"/>
      <c r="N15" s="88">
        <f t="shared" si="0"/>
        <v>171936115.19999999</v>
      </c>
      <c r="O15" s="88">
        <v>171936115.19999999</v>
      </c>
      <c r="P15" s="176">
        <f t="shared" si="1"/>
        <v>0</v>
      </c>
    </row>
    <row r="16" spans="1:16">
      <c r="A16" s="55">
        <v>6</v>
      </c>
      <c r="B16" s="67" t="s">
        <v>117</v>
      </c>
      <c r="C16" s="67">
        <v>2020</v>
      </c>
      <c r="D16" s="93" t="s">
        <v>592</v>
      </c>
      <c r="E16" s="55" t="s">
        <v>585</v>
      </c>
      <c r="F16" s="55" t="s">
        <v>589</v>
      </c>
      <c r="G16" s="202" t="s">
        <v>476</v>
      </c>
      <c r="H16" s="189"/>
      <c r="I16" s="206"/>
      <c r="J16" s="195"/>
      <c r="K16" s="88">
        <v>75036682.900000006</v>
      </c>
      <c r="L16" s="88"/>
      <c r="M16" s="88"/>
      <c r="N16" s="88">
        <f t="shared" si="0"/>
        <v>75036682.900000006</v>
      </c>
      <c r="O16" s="88">
        <v>75036682.900000006</v>
      </c>
      <c r="P16" s="176">
        <f t="shared" si="1"/>
        <v>0</v>
      </c>
    </row>
    <row r="17" spans="1:16">
      <c r="A17" s="55">
        <v>7</v>
      </c>
      <c r="B17" s="67" t="s">
        <v>117</v>
      </c>
      <c r="C17" s="67">
        <v>2020</v>
      </c>
      <c r="D17" s="93" t="s">
        <v>593</v>
      </c>
      <c r="E17" s="55" t="s">
        <v>585</v>
      </c>
      <c r="F17" s="55" t="s">
        <v>589</v>
      </c>
      <c r="G17" s="202" t="s">
        <v>478</v>
      </c>
      <c r="H17" s="189"/>
      <c r="I17" s="206"/>
      <c r="J17" s="195"/>
      <c r="K17" s="88">
        <v>71914155.099999994</v>
      </c>
      <c r="L17" s="88"/>
      <c r="M17" s="88"/>
      <c r="N17" s="88">
        <f t="shared" si="0"/>
        <v>71914155.099999994</v>
      </c>
      <c r="O17" s="88">
        <v>71914155.099999994</v>
      </c>
      <c r="P17" s="176">
        <f t="shared" si="1"/>
        <v>0</v>
      </c>
    </row>
    <row r="18" spans="1:16">
      <c r="A18" s="55">
        <v>8</v>
      </c>
      <c r="B18" s="67" t="s">
        <v>117</v>
      </c>
      <c r="C18" s="67">
        <v>2020</v>
      </c>
      <c r="D18" s="93" t="s">
        <v>595</v>
      </c>
      <c r="E18" s="55" t="s">
        <v>585</v>
      </c>
      <c r="F18" s="55" t="s">
        <v>586</v>
      </c>
      <c r="G18" s="202" t="s">
        <v>484</v>
      </c>
      <c r="H18" s="189"/>
      <c r="I18" s="206"/>
      <c r="J18" s="195"/>
      <c r="K18" s="88">
        <v>227765067.49000001</v>
      </c>
      <c r="L18" s="88"/>
      <c r="M18" s="88"/>
      <c r="N18" s="88">
        <f t="shared" si="0"/>
        <v>227765067.49000001</v>
      </c>
      <c r="O18" s="88">
        <v>23331137.399999999</v>
      </c>
      <c r="P18" s="176">
        <f t="shared" si="1"/>
        <v>204433930.09</v>
      </c>
    </row>
    <row r="19" spans="1:16">
      <c r="A19" s="55">
        <v>9</v>
      </c>
      <c r="B19" s="67" t="s">
        <v>117</v>
      </c>
      <c r="C19" s="67">
        <v>2020</v>
      </c>
      <c r="D19" s="93" t="s">
        <v>596</v>
      </c>
      <c r="E19" s="55" t="s">
        <v>585</v>
      </c>
      <c r="F19" s="55" t="s">
        <v>586</v>
      </c>
      <c r="G19" s="202" t="s">
        <v>276</v>
      </c>
      <c r="H19" s="189"/>
      <c r="I19" s="206"/>
      <c r="J19" s="195"/>
      <c r="K19" s="88">
        <v>184697758</v>
      </c>
      <c r="L19" s="88"/>
      <c r="M19" s="88"/>
      <c r="N19" s="88">
        <f t="shared" si="0"/>
        <v>184697758</v>
      </c>
      <c r="O19" s="88">
        <v>184697758</v>
      </c>
      <c r="P19" s="176">
        <f t="shared" si="1"/>
        <v>0</v>
      </c>
    </row>
    <row r="20" spans="1:16">
      <c r="A20" s="55">
        <v>10</v>
      </c>
      <c r="B20" s="67" t="s">
        <v>13</v>
      </c>
      <c r="C20" s="67">
        <v>2020</v>
      </c>
      <c r="D20" s="93" t="s">
        <v>490</v>
      </c>
      <c r="E20" s="55"/>
      <c r="F20" s="55" t="s">
        <v>586</v>
      </c>
      <c r="G20" s="203" t="s">
        <v>168</v>
      </c>
      <c r="H20" s="204"/>
      <c r="I20" s="206"/>
      <c r="J20" s="195"/>
      <c r="K20" s="88">
        <v>918003526.5</v>
      </c>
      <c r="L20" s="88"/>
      <c r="M20" s="88"/>
      <c r="N20" s="88">
        <f t="shared" ref="N20:N49" si="2">+SUM(I20:M20)</f>
        <v>918003526.5</v>
      </c>
      <c r="O20" s="211">
        <v>918003526.5</v>
      </c>
      <c r="P20" s="176">
        <f t="shared" si="1"/>
        <v>0</v>
      </c>
    </row>
    <row r="21" spans="1:16">
      <c r="A21" s="55">
        <v>11</v>
      </c>
      <c r="B21" s="67" t="s">
        <v>13</v>
      </c>
      <c r="C21" s="54">
        <v>2019</v>
      </c>
      <c r="D21" s="93" t="s">
        <v>565</v>
      </c>
      <c r="E21" s="55"/>
      <c r="F21" s="55" t="s">
        <v>586</v>
      </c>
      <c r="G21" s="56" t="s">
        <v>597</v>
      </c>
      <c r="H21" s="49"/>
      <c r="I21" s="207"/>
      <c r="J21" s="88">
        <v>342947525.10000002</v>
      </c>
      <c r="K21" s="88"/>
      <c r="L21" s="88"/>
      <c r="M21" s="88"/>
      <c r="N21" s="88">
        <f t="shared" si="2"/>
        <v>342947525.10000002</v>
      </c>
      <c r="O21" s="88">
        <v>342947525.10000002</v>
      </c>
      <c r="P21" s="176">
        <f t="shared" si="1"/>
        <v>0</v>
      </c>
    </row>
    <row r="22" spans="1:16">
      <c r="A22" s="55">
        <v>12</v>
      </c>
      <c r="B22" s="233" t="s">
        <v>13</v>
      </c>
      <c r="C22" s="221">
        <v>2015</v>
      </c>
      <c r="D22" s="222" t="s">
        <v>616</v>
      </c>
      <c r="E22" s="214"/>
      <c r="F22" s="214" t="s">
        <v>586</v>
      </c>
      <c r="G22" s="215" t="s">
        <v>27</v>
      </c>
      <c r="H22" s="216">
        <f>+O22</f>
        <v>17886551.710000001</v>
      </c>
      <c r="I22" s="217"/>
      <c r="J22" s="218"/>
      <c r="K22" s="218"/>
      <c r="L22" s="218"/>
      <c r="M22" s="218"/>
      <c r="N22" s="218"/>
      <c r="O22" s="219">
        <v>17886551.710000001</v>
      </c>
      <c r="P22" s="220"/>
    </row>
    <row r="23" spans="1:16">
      <c r="A23" s="55">
        <v>13</v>
      </c>
      <c r="B23" s="50" t="s">
        <v>13</v>
      </c>
      <c r="C23" s="50">
        <v>2019</v>
      </c>
      <c r="D23" s="188" t="s">
        <v>566</v>
      </c>
      <c r="E23" s="49"/>
      <c r="F23" s="49" t="s">
        <v>586</v>
      </c>
      <c r="G23" s="49" t="s">
        <v>597</v>
      </c>
      <c r="H23" s="49"/>
      <c r="I23" s="52"/>
      <c r="J23" s="52">
        <v>336873158.39999998</v>
      </c>
      <c r="K23" s="52"/>
      <c r="L23" s="52"/>
      <c r="M23" s="52"/>
      <c r="N23" s="52">
        <f t="shared" si="2"/>
        <v>336873158.39999998</v>
      </c>
      <c r="O23" s="52">
        <v>336873158.39999998</v>
      </c>
      <c r="P23" s="212">
        <f t="shared" si="1"/>
        <v>0</v>
      </c>
    </row>
    <row r="24" spans="1:16">
      <c r="A24" s="55">
        <v>14</v>
      </c>
      <c r="B24" s="234" t="s">
        <v>68</v>
      </c>
      <c r="C24" s="199">
        <v>2020</v>
      </c>
      <c r="D24" s="200" t="s">
        <v>528</v>
      </c>
      <c r="E24" s="198"/>
      <c r="F24" s="198" t="s">
        <v>586</v>
      </c>
      <c r="G24" s="198" t="s">
        <v>599</v>
      </c>
      <c r="H24" s="198"/>
      <c r="I24" s="186"/>
      <c r="J24" s="186"/>
      <c r="K24" s="224">
        <v>266264739</v>
      </c>
      <c r="L24" s="186"/>
      <c r="M24" s="186"/>
      <c r="N24" s="186">
        <f t="shared" si="2"/>
        <v>266264739</v>
      </c>
      <c r="O24" s="186">
        <v>266264739</v>
      </c>
      <c r="P24" s="225">
        <f t="shared" si="1"/>
        <v>0</v>
      </c>
    </row>
    <row r="25" spans="1:16">
      <c r="A25" s="55">
        <v>15</v>
      </c>
      <c r="B25" s="54" t="s">
        <v>68</v>
      </c>
      <c r="C25" s="67">
        <v>2020</v>
      </c>
      <c r="D25" s="93" t="s">
        <v>527</v>
      </c>
      <c r="E25" s="55"/>
      <c r="F25" s="55" t="s">
        <v>586</v>
      </c>
      <c r="G25" s="55" t="s">
        <v>599</v>
      </c>
      <c r="H25" s="55"/>
      <c r="I25" s="88"/>
      <c r="J25" s="88"/>
      <c r="K25" s="112">
        <v>183920816</v>
      </c>
      <c r="L25" s="88"/>
      <c r="M25" s="88"/>
      <c r="N25" s="88">
        <f t="shared" si="2"/>
        <v>183920816</v>
      </c>
      <c r="O25" s="88">
        <v>183920816</v>
      </c>
      <c r="P25" s="176">
        <f t="shared" si="1"/>
        <v>0</v>
      </c>
    </row>
    <row r="26" spans="1:16">
      <c r="A26" s="55">
        <v>16</v>
      </c>
      <c r="B26" s="54" t="s">
        <v>68</v>
      </c>
      <c r="C26" s="67">
        <v>2020</v>
      </c>
      <c r="D26" s="93" t="s">
        <v>531</v>
      </c>
      <c r="E26" s="55"/>
      <c r="F26" s="55" t="s">
        <v>586</v>
      </c>
      <c r="G26" s="55" t="s">
        <v>599</v>
      </c>
      <c r="H26" s="55"/>
      <c r="I26" s="88"/>
      <c r="J26" s="88"/>
      <c r="K26" s="112">
        <v>30107803.5</v>
      </c>
      <c r="L26" s="88"/>
      <c r="M26" s="88"/>
      <c r="N26" s="88">
        <f t="shared" si="2"/>
        <v>30107803.5</v>
      </c>
      <c r="O26" s="88">
        <v>30107803.5</v>
      </c>
      <c r="P26" s="177">
        <f t="shared" si="1"/>
        <v>0</v>
      </c>
    </row>
    <row r="27" spans="1:16">
      <c r="A27" s="55">
        <v>17</v>
      </c>
      <c r="B27" s="54" t="s">
        <v>68</v>
      </c>
      <c r="C27" s="67">
        <v>2020</v>
      </c>
      <c r="D27" s="93" t="s">
        <v>600</v>
      </c>
      <c r="E27" s="55"/>
      <c r="F27" s="55" t="s">
        <v>586</v>
      </c>
      <c r="G27" s="55" t="s">
        <v>599</v>
      </c>
      <c r="H27" s="55"/>
      <c r="I27" s="88"/>
      <c r="J27" s="88"/>
      <c r="K27" s="112">
        <v>60338512</v>
      </c>
      <c r="L27" s="88"/>
      <c r="M27" s="88"/>
      <c r="N27" s="88">
        <f t="shared" si="2"/>
        <v>60338512</v>
      </c>
      <c r="O27" s="88">
        <v>60338512</v>
      </c>
      <c r="P27" s="177">
        <f t="shared" si="1"/>
        <v>0</v>
      </c>
    </row>
    <row r="28" spans="1:16">
      <c r="A28" s="55">
        <v>18</v>
      </c>
      <c r="B28" s="54" t="s">
        <v>68</v>
      </c>
      <c r="C28" s="54">
        <v>2022</v>
      </c>
      <c r="D28" s="93" t="s">
        <v>523</v>
      </c>
      <c r="E28" s="55"/>
      <c r="F28" s="55" t="s">
        <v>586</v>
      </c>
      <c r="G28" s="55" t="s">
        <v>597</v>
      </c>
      <c r="H28" s="55"/>
      <c r="I28" s="88"/>
      <c r="J28" s="88"/>
      <c r="K28" s="88"/>
      <c r="L28" s="88">
        <f>3289903096</f>
        <v>3289903096</v>
      </c>
      <c r="M28" s="169">
        <v>1501873696</v>
      </c>
      <c r="N28" s="88">
        <f t="shared" si="2"/>
        <v>4791776792</v>
      </c>
      <c r="O28" s="88">
        <v>3289903096</v>
      </c>
      <c r="P28" s="177">
        <f t="shared" si="1"/>
        <v>1501873696</v>
      </c>
    </row>
    <row r="29" spans="1:16">
      <c r="A29" s="55">
        <v>19</v>
      </c>
      <c r="B29" s="54" t="s">
        <v>68</v>
      </c>
      <c r="C29" s="54">
        <v>2022</v>
      </c>
      <c r="D29" s="93" t="s">
        <v>505</v>
      </c>
      <c r="E29" s="55"/>
      <c r="F29" s="55" t="s">
        <v>586</v>
      </c>
      <c r="G29" s="55" t="s">
        <v>597</v>
      </c>
      <c r="H29" s="55"/>
      <c r="I29" s="88"/>
      <c r="J29" s="88"/>
      <c r="K29" s="88"/>
      <c r="L29" s="88">
        <f>958680086</f>
        <v>958680086</v>
      </c>
      <c r="M29" s="169">
        <v>437647056</v>
      </c>
      <c r="N29" s="88">
        <f t="shared" si="2"/>
        <v>1396327142</v>
      </c>
      <c r="O29" s="88">
        <v>958680086</v>
      </c>
      <c r="P29" s="177">
        <f t="shared" si="1"/>
        <v>437647056</v>
      </c>
    </row>
    <row r="30" spans="1:16">
      <c r="A30" s="55">
        <v>20</v>
      </c>
      <c r="B30" s="54" t="s">
        <v>68</v>
      </c>
      <c r="C30" s="54">
        <v>2022</v>
      </c>
      <c r="D30" s="93" t="s">
        <v>507</v>
      </c>
      <c r="E30" s="55"/>
      <c r="F30" s="55" t="s">
        <v>586</v>
      </c>
      <c r="G30" s="55" t="s">
        <v>599</v>
      </c>
      <c r="H30" s="55"/>
      <c r="I30" s="88"/>
      <c r="J30" s="88"/>
      <c r="K30" s="88"/>
      <c r="L30" s="88">
        <f>+VLOOKUP(D30,'Info Historica SAF 2018-2024'!F:L,7,FALSE)</f>
        <v>148293824</v>
      </c>
      <c r="M30" s="169">
        <v>715671930</v>
      </c>
      <c r="N30" s="88">
        <f t="shared" si="2"/>
        <v>863965754</v>
      </c>
      <c r="O30" s="88">
        <v>444881471</v>
      </c>
      <c r="P30" s="177">
        <f>+N30-O30</f>
        <v>419084283</v>
      </c>
    </row>
    <row r="31" spans="1:16">
      <c r="A31" s="55">
        <v>21</v>
      </c>
      <c r="B31" s="54" t="s">
        <v>68</v>
      </c>
      <c r="C31" s="54">
        <v>2022</v>
      </c>
      <c r="D31" s="93" t="s">
        <v>508</v>
      </c>
      <c r="E31" s="55"/>
      <c r="F31" s="55" t="s">
        <v>586</v>
      </c>
      <c r="G31" s="55" t="s">
        <v>599</v>
      </c>
      <c r="H31" s="55"/>
      <c r="I31" s="88"/>
      <c r="J31" s="88"/>
      <c r="K31" s="88"/>
      <c r="L31" s="88">
        <f>+VLOOKUP(D31,'Info Historica SAF 2018-2024'!F:L,7,FALSE)</f>
        <v>229635823</v>
      </c>
      <c r="M31" s="169">
        <v>1108231674</v>
      </c>
      <c r="N31" s="88">
        <f t="shared" si="2"/>
        <v>1337867497</v>
      </c>
      <c r="O31" s="88">
        <v>688907468</v>
      </c>
      <c r="P31" s="177">
        <f t="shared" si="1"/>
        <v>648960029</v>
      </c>
    </row>
    <row r="32" spans="1:16">
      <c r="A32" s="55">
        <v>22</v>
      </c>
      <c r="B32" s="54" t="s">
        <v>68</v>
      </c>
      <c r="C32" s="54">
        <v>2022</v>
      </c>
      <c r="D32" s="93" t="s">
        <v>515</v>
      </c>
      <c r="E32" s="55"/>
      <c r="F32" s="55" t="s">
        <v>586</v>
      </c>
      <c r="G32" s="55" t="s">
        <v>599</v>
      </c>
      <c r="H32" s="55"/>
      <c r="I32" s="88"/>
      <c r="J32" s="88"/>
      <c r="K32" s="88"/>
      <c r="L32" s="88">
        <f>+VLOOKUP(D32,'Info Historica SAF 2018-2024'!F:L,7,FALSE)</f>
        <v>76865160</v>
      </c>
      <c r="M32" s="169">
        <v>370954337</v>
      </c>
      <c r="N32" s="88">
        <f t="shared" si="2"/>
        <v>447819497</v>
      </c>
      <c r="O32" s="88">
        <v>230595479</v>
      </c>
      <c r="P32" s="176">
        <f t="shared" si="1"/>
        <v>217224018</v>
      </c>
    </row>
    <row r="33" spans="1:16">
      <c r="A33" s="55">
        <v>23</v>
      </c>
      <c r="B33" s="54" t="s">
        <v>68</v>
      </c>
      <c r="C33" s="54">
        <v>2022</v>
      </c>
      <c r="D33" s="93" t="s">
        <v>509</v>
      </c>
      <c r="E33" s="55"/>
      <c r="F33" s="55" t="s">
        <v>586</v>
      </c>
      <c r="G33" s="55" t="s">
        <v>599</v>
      </c>
      <c r="H33" s="55"/>
      <c r="I33" s="88"/>
      <c r="J33" s="88"/>
      <c r="K33" s="88"/>
      <c r="L33" s="88">
        <f>+VLOOKUP(D33,'Info Historica SAF 2018-2024'!F:L,7,FALSE)</f>
        <v>411198673</v>
      </c>
      <c r="M33" s="169">
        <v>1984461259</v>
      </c>
      <c r="N33" s="88">
        <f t="shared" si="2"/>
        <v>2395659932</v>
      </c>
      <c r="O33" s="88">
        <v>1233596018</v>
      </c>
      <c r="P33" s="176">
        <f t="shared" si="1"/>
        <v>1162063914</v>
      </c>
    </row>
    <row r="34" spans="1:16">
      <c r="A34" s="55">
        <v>24</v>
      </c>
      <c r="B34" s="54" t="s">
        <v>68</v>
      </c>
      <c r="C34" s="54">
        <v>2022</v>
      </c>
      <c r="D34" s="93" t="s">
        <v>512</v>
      </c>
      <c r="E34" s="55"/>
      <c r="F34" s="55" t="s">
        <v>586</v>
      </c>
      <c r="G34" s="55" t="s">
        <v>599</v>
      </c>
      <c r="H34" s="55"/>
      <c r="I34" s="88"/>
      <c r="J34" s="88"/>
      <c r="K34" s="88"/>
      <c r="L34" s="88">
        <f>+VLOOKUP(D34,'Info Historica SAF 2018-2024'!F:L,7,FALSE)</f>
        <v>169738925</v>
      </c>
      <c r="M34" s="169">
        <v>819166850</v>
      </c>
      <c r="N34" s="88">
        <f t="shared" si="2"/>
        <v>988905775</v>
      </c>
      <c r="O34" s="88">
        <v>509216776</v>
      </c>
      <c r="P34" s="176">
        <f t="shared" si="1"/>
        <v>479688999</v>
      </c>
    </row>
    <row r="35" spans="1:16">
      <c r="A35" s="55">
        <v>25</v>
      </c>
      <c r="B35" s="54" t="s">
        <v>68</v>
      </c>
      <c r="C35" s="54">
        <v>2022</v>
      </c>
      <c r="D35" s="93" t="s">
        <v>519</v>
      </c>
      <c r="E35" s="55"/>
      <c r="F35" s="55" t="s">
        <v>586</v>
      </c>
      <c r="G35" s="55" t="s">
        <v>599</v>
      </c>
      <c r="H35" s="55"/>
      <c r="I35" s="88"/>
      <c r="J35" s="88"/>
      <c r="K35" s="88"/>
      <c r="L35" s="88">
        <f>+VLOOKUP(D35,'Info Historica SAF 2018-2024'!F:L,7,FALSE)</f>
        <v>61401757</v>
      </c>
      <c r="M35" s="169">
        <v>296327339</v>
      </c>
      <c r="N35" s="88">
        <f t="shared" si="2"/>
        <v>357729096</v>
      </c>
      <c r="O35" s="88">
        <v>184205271</v>
      </c>
      <c r="P35" s="176">
        <f t="shared" si="1"/>
        <v>173523825</v>
      </c>
    </row>
    <row r="36" spans="1:16">
      <c r="A36" s="55">
        <v>26</v>
      </c>
      <c r="B36" s="54" t="s">
        <v>68</v>
      </c>
      <c r="C36" s="54">
        <v>2022</v>
      </c>
      <c r="D36" s="93" t="s">
        <v>511</v>
      </c>
      <c r="E36" s="55"/>
      <c r="F36" s="55" t="s">
        <v>586</v>
      </c>
      <c r="G36" s="55" t="s">
        <v>599</v>
      </c>
      <c r="H36" s="55"/>
      <c r="I36" s="88"/>
      <c r="J36" s="88"/>
      <c r="K36" s="88"/>
      <c r="L36" s="88">
        <f>+VLOOKUP(D36,'Info Historica SAF 2018-2024'!F:L,7,FALSE)</f>
        <v>181397161</v>
      </c>
      <c r="M36" s="169">
        <v>875429964</v>
      </c>
      <c r="N36" s="88">
        <f t="shared" si="2"/>
        <v>1056827125</v>
      </c>
      <c r="O36" s="88">
        <v>544191484</v>
      </c>
      <c r="P36" s="176">
        <f t="shared" si="1"/>
        <v>512635641</v>
      </c>
    </row>
    <row r="37" spans="1:16">
      <c r="A37" s="55">
        <v>27</v>
      </c>
      <c r="B37" s="54" t="s">
        <v>68</v>
      </c>
      <c r="C37" s="54">
        <v>2022</v>
      </c>
      <c r="D37" s="93" t="s">
        <v>510</v>
      </c>
      <c r="E37" s="55"/>
      <c r="F37" s="55" t="s">
        <v>586</v>
      </c>
      <c r="G37" s="55" t="s">
        <v>599</v>
      </c>
      <c r="H37" s="55"/>
      <c r="I37" s="88"/>
      <c r="J37" s="88"/>
      <c r="K37" s="88"/>
      <c r="L37" s="88">
        <f>+VLOOKUP(D37,'Info Historica SAF 2018-2024'!F:L,7,FALSE)</f>
        <v>339088779</v>
      </c>
      <c r="M37" s="169">
        <v>1636456022</v>
      </c>
      <c r="N37" s="88">
        <f t="shared" si="2"/>
        <v>1975544801</v>
      </c>
      <c r="O37" s="88">
        <v>1017266336</v>
      </c>
      <c r="P37" s="176">
        <f t="shared" si="1"/>
        <v>958278465</v>
      </c>
    </row>
    <row r="38" spans="1:16">
      <c r="A38" s="55">
        <v>28</v>
      </c>
      <c r="B38" s="54" t="s">
        <v>68</v>
      </c>
      <c r="C38" s="54">
        <v>2022</v>
      </c>
      <c r="D38" s="93" t="s">
        <v>522</v>
      </c>
      <c r="E38" s="55"/>
      <c r="F38" s="55" t="s">
        <v>586</v>
      </c>
      <c r="G38" s="55" t="s">
        <v>599</v>
      </c>
      <c r="H38" s="55"/>
      <c r="I38" s="88"/>
      <c r="J38" s="88"/>
      <c r="K38" s="88"/>
      <c r="L38" s="88">
        <f>+VLOOKUP(D38,'Info Historica SAF 2018-2024'!F:L,7,FALSE)</f>
        <v>121169591</v>
      </c>
      <c r="M38" s="169">
        <v>584769295</v>
      </c>
      <c r="N38" s="88">
        <f t="shared" si="2"/>
        <v>705938886</v>
      </c>
      <c r="O38" s="88">
        <v>363508772</v>
      </c>
      <c r="P38" s="176">
        <f t="shared" si="1"/>
        <v>342430114</v>
      </c>
    </row>
    <row r="39" spans="1:16">
      <c r="A39" s="55">
        <v>29</v>
      </c>
      <c r="B39" s="54" t="s">
        <v>68</v>
      </c>
      <c r="C39" s="54">
        <v>2022</v>
      </c>
      <c r="D39" s="93" t="s">
        <v>514</v>
      </c>
      <c r="E39" s="55"/>
      <c r="F39" s="55" t="s">
        <v>586</v>
      </c>
      <c r="G39" s="55" t="s">
        <v>599</v>
      </c>
      <c r="H39" s="55"/>
      <c r="I39" s="88"/>
      <c r="J39" s="88"/>
      <c r="K39" s="88"/>
      <c r="L39" s="88">
        <f>+VLOOKUP(D39,'Info Historica SAF 2018-2024'!F:L,7,FALSE)</f>
        <v>174253019</v>
      </c>
      <c r="M39" s="169">
        <v>840952047</v>
      </c>
      <c r="N39" s="88">
        <f t="shared" si="2"/>
        <v>1015205066</v>
      </c>
      <c r="O39" s="88">
        <v>522759057</v>
      </c>
      <c r="P39" s="176">
        <f t="shared" si="1"/>
        <v>492446009</v>
      </c>
    </row>
    <row r="40" spans="1:16">
      <c r="A40" s="55">
        <v>30</v>
      </c>
      <c r="B40" s="54" t="s">
        <v>68</v>
      </c>
      <c r="C40" s="54">
        <v>2022</v>
      </c>
      <c r="D40" s="93" t="s">
        <v>513</v>
      </c>
      <c r="E40" s="55"/>
      <c r="F40" s="55" t="s">
        <v>586</v>
      </c>
      <c r="G40" s="55" t="s">
        <v>599</v>
      </c>
      <c r="H40" s="55"/>
      <c r="I40" s="88"/>
      <c r="J40" s="88"/>
      <c r="K40"/>
      <c r="L40" s="88">
        <f>+VLOOKUP(D40,'Info Historica SAF 2018-2024'!F:L,7,FALSE)</f>
        <v>132267115</v>
      </c>
      <c r="M40" s="169">
        <v>638326392</v>
      </c>
      <c r="N40" s="88">
        <f t="shared" si="2"/>
        <v>770593507</v>
      </c>
      <c r="O40" s="88">
        <v>396801345</v>
      </c>
      <c r="P40" s="176">
        <f t="shared" si="1"/>
        <v>373792162</v>
      </c>
    </row>
    <row r="41" spans="1:16">
      <c r="A41" s="55">
        <v>31</v>
      </c>
      <c r="B41" s="54" t="s">
        <v>68</v>
      </c>
      <c r="C41" s="54">
        <v>2022</v>
      </c>
      <c r="D41" s="93" t="s">
        <v>504</v>
      </c>
      <c r="E41" s="55"/>
      <c r="F41" s="55" t="s">
        <v>586</v>
      </c>
      <c r="G41" s="55" t="s">
        <v>599</v>
      </c>
      <c r="H41" s="55"/>
      <c r="I41" s="88"/>
      <c r="J41" s="88"/>
      <c r="K41" s="88"/>
      <c r="L41" s="88">
        <f>+VLOOKUP(D41,'Info Historica SAF 2018-2024'!F:L,7,FALSE)</f>
        <v>132975556</v>
      </c>
      <c r="M41" s="169">
        <v>641745359</v>
      </c>
      <c r="N41" s="88">
        <f t="shared" si="2"/>
        <v>774720915</v>
      </c>
      <c r="O41" s="88">
        <v>398926669</v>
      </c>
      <c r="P41" s="176">
        <f t="shared" si="1"/>
        <v>375794246</v>
      </c>
    </row>
    <row r="42" spans="1:16">
      <c r="A42" s="55">
        <v>32</v>
      </c>
      <c r="B42" s="54" t="s">
        <v>68</v>
      </c>
      <c r="C42" s="54">
        <v>2022</v>
      </c>
      <c r="D42" s="93" t="s">
        <v>516</v>
      </c>
      <c r="E42" s="55"/>
      <c r="F42" s="55" t="s">
        <v>586</v>
      </c>
      <c r="G42" s="55" t="s">
        <v>599</v>
      </c>
      <c r="H42" s="55"/>
      <c r="I42" s="88"/>
      <c r="J42" s="88"/>
      <c r="K42" s="88"/>
      <c r="L42" s="88">
        <f>+VLOOKUP(D42,'Info Historica SAF 2018-2024'!F:L,7,FALSE)</f>
        <v>363946697</v>
      </c>
      <c r="M42" s="169">
        <v>1756421334</v>
      </c>
      <c r="N42" s="88">
        <f t="shared" si="2"/>
        <v>2120368031</v>
      </c>
      <c r="O42" s="88">
        <v>1091840092</v>
      </c>
      <c r="P42" s="176">
        <f t="shared" si="1"/>
        <v>1028527939</v>
      </c>
    </row>
    <row r="43" spans="1:16">
      <c r="A43" s="55">
        <v>33</v>
      </c>
      <c r="B43" s="54" t="s">
        <v>68</v>
      </c>
      <c r="C43" s="54">
        <v>2022</v>
      </c>
      <c r="D43" s="93" t="s">
        <v>525</v>
      </c>
      <c r="E43" s="55"/>
      <c r="F43" s="55" t="s">
        <v>586</v>
      </c>
      <c r="G43" s="55" t="s">
        <v>599</v>
      </c>
      <c r="H43" s="55"/>
      <c r="I43" s="88"/>
      <c r="J43" s="88"/>
      <c r="K43" s="88"/>
      <c r="L43" s="88">
        <f>+VLOOKUP(D43,'Info Historica SAF 2018-2024'!F:L,7,FALSE)</f>
        <v>158988752</v>
      </c>
      <c r="M43" s="169">
        <v>767286084</v>
      </c>
      <c r="N43" s="88">
        <f t="shared" si="2"/>
        <v>926274836</v>
      </c>
      <c r="O43" s="88">
        <v>476966256</v>
      </c>
      <c r="P43" s="176">
        <f t="shared" si="1"/>
        <v>449308580</v>
      </c>
    </row>
    <row r="44" spans="1:16">
      <c r="A44" s="55">
        <v>34</v>
      </c>
      <c r="B44" s="54" t="s">
        <v>68</v>
      </c>
      <c r="C44" s="54">
        <v>2022</v>
      </c>
      <c r="D44" s="93" t="s">
        <v>517</v>
      </c>
      <c r="E44" s="55"/>
      <c r="F44" s="55" t="s">
        <v>586</v>
      </c>
      <c r="G44" s="55" t="s">
        <v>599</v>
      </c>
      <c r="H44" s="55"/>
      <c r="I44" s="88"/>
      <c r="J44" s="88"/>
      <c r="K44" s="88"/>
      <c r="L44" s="88">
        <f>+VLOOKUP(D44,'Info Historica SAF 2018-2024'!F:L,7,FALSE)</f>
        <v>118064456</v>
      </c>
      <c r="M44" s="169">
        <v>569783793</v>
      </c>
      <c r="N44" s="88">
        <f t="shared" si="2"/>
        <v>687848249</v>
      </c>
      <c r="O44" s="88">
        <v>354193368</v>
      </c>
      <c r="P44" s="176">
        <f t="shared" si="1"/>
        <v>333654881</v>
      </c>
    </row>
    <row r="45" spans="1:16">
      <c r="A45" s="55">
        <v>35</v>
      </c>
      <c r="B45" s="54" t="s">
        <v>68</v>
      </c>
      <c r="C45" s="54">
        <v>2022</v>
      </c>
      <c r="D45" s="93" t="s">
        <v>518</v>
      </c>
      <c r="E45" s="55"/>
      <c r="F45" s="55" t="s">
        <v>586</v>
      </c>
      <c r="G45" s="55" t="s">
        <v>599</v>
      </c>
      <c r="H45" s="55"/>
      <c r="I45" s="88"/>
      <c r="J45" s="88"/>
      <c r="K45" s="88"/>
      <c r="L45" s="88">
        <f>+VLOOKUP(D45,'Info Historica SAF 2018-2024'!F:L,7,FALSE)</f>
        <v>171147944</v>
      </c>
      <c r="M45" s="169">
        <v>825966833</v>
      </c>
      <c r="N45" s="88">
        <f t="shared" si="2"/>
        <v>997114777</v>
      </c>
      <c r="O45" s="88">
        <v>513443833</v>
      </c>
      <c r="P45" s="176">
        <f t="shared" si="1"/>
        <v>483670944</v>
      </c>
    </row>
    <row r="46" spans="1:16">
      <c r="A46" s="55">
        <v>36</v>
      </c>
      <c r="B46" s="54" t="s">
        <v>68</v>
      </c>
      <c r="C46" s="54">
        <v>2022</v>
      </c>
      <c r="D46" s="93" t="s">
        <v>520</v>
      </c>
      <c r="E46" s="55"/>
      <c r="F46" s="55" t="s">
        <v>586</v>
      </c>
      <c r="G46" s="55" t="s">
        <v>599</v>
      </c>
      <c r="H46" s="55"/>
      <c r="I46" s="88"/>
      <c r="J46" s="88"/>
      <c r="K46" s="88"/>
      <c r="L46" s="88">
        <f>+VLOOKUP(D46,'Info Historica SAF 2018-2024'!F:L,7,FALSE)</f>
        <v>176070562</v>
      </c>
      <c r="M46" s="169">
        <v>849723584</v>
      </c>
      <c r="N46" s="88">
        <f t="shared" si="2"/>
        <v>1025794146</v>
      </c>
      <c r="O46" s="88">
        <v>528211687</v>
      </c>
      <c r="P46" s="176">
        <f t="shared" si="1"/>
        <v>497582459</v>
      </c>
    </row>
    <row r="47" spans="1:16">
      <c r="A47" s="55">
        <v>37</v>
      </c>
      <c r="B47" s="54" t="s">
        <v>68</v>
      </c>
      <c r="C47" s="54">
        <v>2022</v>
      </c>
      <c r="D47" s="93" t="s">
        <v>526</v>
      </c>
      <c r="E47" s="55"/>
      <c r="F47" s="55" t="s">
        <v>586</v>
      </c>
      <c r="G47" s="55" t="s">
        <v>599</v>
      </c>
      <c r="H47" s="55"/>
      <c r="I47" s="88"/>
      <c r="J47" s="88"/>
      <c r="K47" s="88"/>
      <c r="L47" s="88">
        <f>+VLOOKUP(D47,'Info Historica SAF 2018-2024'!F:L,7,FALSE)</f>
        <v>213585419</v>
      </c>
      <c r="M47" s="169">
        <v>1030771784</v>
      </c>
      <c r="N47" s="88">
        <f t="shared" si="2"/>
        <v>1244357203</v>
      </c>
      <c r="O47" s="88">
        <v>640756257</v>
      </c>
      <c r="P47" s="176">
        <f t="shared" si="1"/>
        <v>603600946</v>
      </c>
    </row>
    <row r="48" spans="1:16">
      <c r="A48" s="55">
        <v>38</v>
      </c>
      <c r="B48" s="54" t="s">
        <v>68</v>
      </c>
      <c r="C48" s="54">
        <v>2022</v>
      </c>
      <c r="D48" s="93" t="s">
        <v>521</v>
      </c>
      <c r="E48" s="55"/>
      <c r="F48" s="55" t="s">
        <v>586</v>
      </c>
      <c r="G48" s="55" t="s">
        <v>599</v>
      </c>
      <c r="H48" s="55"/>
      <c r="I48" s="88"/>
      <c r="J48" s="88"/>
      <c r="K48" s="88"/>
      <c r="L48" s="88">
        <f>+VLOOKUP(D48,'Info Historica SAF 2018-2024'!F:L,7,FALSE)</f>
        <v>249592970</v>
      </c>
      <c r="M48" s="169">
        <v>1204545669</v>
      </c>
      <c r="N48" s="88">
        <f t="shared" si="2"/>
        <v>1454138639</v>
      </c>
      <c r="O48" s="88">
        <v>748778911</v>
      </c>
      <c r="P48" s="176">
        <f t="shared" si="1"/>
        <v>705359728</v>
      </c>
    </row>
    <row r="49" spans="1:16">
      <c r="A49" s="55">
        <v>39</v>
      </c>
      <c r="B49" s="221" t="s">
        <v>68</v>
      </c>
      <c r="C49" s="221">
        <v>2022</v>
      </c>
      <c r="D49" s="222" t="s">
        <v>524</v>
      </c>
      <c r="E49" s="214"/>
      <c r="F49" s="214" t="s">
        <v>586</v>
      </c>
      <c r="G49" s="214" t="s">
        <v>599</v>
      </c>
      <c r="H49" s="214"/>
      <c r="I49" s="218"/>
      <c r="J49" s="218"/>
      <c r="K49" s="218"/>
      <c r="L49" s="218">
        <f>+VLOOKUP(D49,'Info Historica SAF 2018-2024'!F:L,7,FALSE)</f>
        <v>290428141</v>
      </c>
      <c r="M49" s="223">
        <v>1401617836</v>
      </c>
      <c r="N49" s="218">
        <f t="shared" si="2"/>
        <v>1692045977</v>
      </c>
      <c r="O49" s="218">
        <v>453779897</v>
      </c>
      <c r="P49" s="220">
        <f t="shared" si="1"/>
        <v>1238266080</v>
      </c>
    </row>
    <row r="50" spans="1:16">
      <c r="A50" s="55">
        <v>40</v>
      </c>
      <c r="B50" s="50" t="s">
        <v>13</v>
      </c>
      <c r="C50" s="50">
        <v>2022</v>
      </c>
      <c r="D50" s="188" t="s">
        <v>495</v>
      </c>
      <c r="E50" s="49"/>
      <c r="F50" s="49"/>
      <c r="G50" s="49" t="s">
        <v>41</v>
      </c>
      <c r="H50" s="49"/>
      <c r="I50" s="52"/>
      <c r="J50" s="52"/>
      <c r="K50" s="52">
        <v>1851937409</v>
      </c>
      <c r="L50" s="52"/>
      <c r="M50" s="213"/>
      <c r="N50" s="52"/>
      <c r="O50" s="52">
        <v>925968703</v>
      </c>
      <c r="P50" s="212"/>
    </row>
    <row r="51" spans="1:16">
      <c r="B51" s="208"/>
      <c r="C51" s="208"/>
      <c r="D51" s="209"/>
      <c r="M51" s="210"/>
    </row>
    <row r="52" spans="1:16">
      <c r="B52" s="208"/>
      <c r="C52" s="208"/>
      <c r="D52" s="209"/>
      <c r="M52" s="210"/>
    </row>
    <row r="53" spans="1:16">
      <c r="B53" s="208"/>
      <c r="C53" s="208"/>
      <c r="D53" s="209"/>
      <c r="M53" s="210"/>
    </row>
    <row r="54" spans="1:16">
      <c r="B54" s="208"/>
      <c r="C54" s="208"/>
      <c r="D54" s="209"/>
      <c r="M54" s="210"/>
    </row>
    <row r="55" spans="1:16">
      <c r="B55" s="208"/>
      <c r="C55" s="208"/>
      <c r="D55" s="209"/>
      <c r="M55" s="210"/>
    </row>
    <row r="72" spans="11:11">
      <c r="K72" s="179"/>
    </row>
  </sheetData>
  <autoFilter ref="A10:P50" xr:uid="{3F895EBF-4F54-8B4D-B03E-CC780377215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CA123-4A15-FC46-BF42-F6BC60871909}">
  <sheetPr filterMode="1">
    <tabColor theme="9"/>
  </sheetPr>
  <dimension ref="A1:R72"/>
  <sheetViews>
    <sheetView zoomScaleNormal="100" workbookViewId="0">
      <pane xSplit="4" ySplit="10" topLeftCell="K24" activePane="bottomRight" state="frozen"/>
      <selection activeCell="T44" sqref="T44"/>
      <selection pane="topRight" activeCell="T44" sqref="T44"/>
      <selection pane="bottomLeft" activeCell="T44" sqref="T44"/>
      <selection pane="bottomRight" activeCell="T44" sqref="T44"/>
    </sheetView>
  </sheetViews>
  <sheetFormatPr baseColWidth="10" defaultColWidth="11.42578125" defaultRowHeight="15"/>
  <cols>
    <col min="1" max="1" width="3.85546875" customWidth="1"/>
    <col min="3" max="3" width="9.42578125" customWidth="1"/>
    <col min="4" max="4" width="31.28515625" customWidth="1"/>
    <col min="5" max="5" width="19.42578125" customWidth="1"/>
    <col min="6" max="6" width="20.42578125" customWidth="1"/>
    <col min="7" max="7" width="35.140625" customWidth="1"/>
    <col min="8" max="8" width="18.7109375" customWidth="1"/>
    <col min="9" max="9" width="19.85546875" style="1" customWidth="1"/>
    <col min="10" max="10" width="17.140625" style="1" customWidth="1"/>
    <col min="11" max="14" width="19.85546875" style="1" customWidth="1"/>
    <col min="15" max="15" width="18.140625" style="1" customWidth="1"/>
    <col min="16" max="16" width="18.28515625" style="174" customWidth="1"/>
    <col min="17" max="17" width="36" customWidth="1"/>
    <col min="18" max="18" width="21.140625" customWidth="1"/>
    <col min="19" max="19" width="16.7109375" bestFit="1" customWidth="1"/>
    <col min="20" max="20" width="19.140625" customWidth="1"/>
  </cols>
  <sheetData>
    <row r="1" spans="1:17" ht="44.1" customHeight="1">
      <c r="A1" s="145"/>
      <c r="B1" s="146" t="s">
        <v>2</v>
      </c>
      <c r="C1" s="226" t="s">
        <v>614</v>
      </c>
      <c r="D1" s="146" t="s">
        <v>573</v>
      </c>
      <c r="E1" s="226" t="s">
        <v>617</v>
      </c>
      <c r="F1" s="146" t="s">
        <v>618</v>
      </c>
      <c r="G1" s="155"/>
      <c r="H1" s="155"/>
      <c r="I1" s="155"/>
      <c r="J1" s="155"/>
      <c r="K1" s="155"/>
      <c r="L1" s="155"/>
      <c r="M1" s="155"/>
      <c r="N1" s="155"/>
      <c r="O1" s="155"/>
    </row>
    <row r="2" spans="1:17">
      <c r="A2" s="144"/>
      <c r="B2" s="42" t="s">
        <v>13</v>
      </c>
      <c r="C2" s="235">
        <v>2</v>
      </c>
      <c r="D2" s="184">
        <f>+O20+O22</f>
        <v>935890078.21000004</v>
      </c>
      <c r="E2" s="230">
        <v>73</v>
      </c>
      <c r="F2" s="231">
        <v>46125</v>
      </c>
      <c r="G2" s="170"/>
      <c r="H2" s="170"/>
      <c r="I2" s="170"/>
      <c r="J2" s="170"/>
      <c r="K2" s="170"/>
      <c r="L2" s="170"/>
      <c r="M2" s="156"/>
      <c r="N2" s="156"/>
      <c r="O2" s="156"/>
    </row>
    <row r="3" spans="1:17">
      <c r="A3" s="144"/>
      <c r="B3" s="42" t="s">
        <v>13</v>
      </c>
      <c r="C3" s="235">
        <v>3</v>
      </c>
      <c r="D3" s="184">
        <f>+O21+O23+O50</f>
        <v>1605789386.5</v>
      </c>
      <c r="E3" s="230">
        <v>74</v>
      </c>
      <c r="F3" s="232">
        <v>46150</v>
      </c>
      <c r="G3" s="170"/>
      <c r="H3" s="170"/>
      <c r="I3" s="170"/>
      <c r="J3" s="170"/>
      <c r="K3" s="170"/>
      <c r="L3" s="170"/>
      <c r="M3" s="156"/>
      <c r="N3" s="156"/>
      <c r="O3" s="156"/>
    </row>
    <row r="4" spans="1:17">
      <c r="A4" s="144"/>
      <c r="B4" s="42" t="s">
        <v>117</v>
      </c>
      <c r="C4" s="235">
        <v>9</v>
      </c>
      <c r="D4" s="184">
        <f>+SUM(O11:O19)</f>
        <v>1152965789.5999999</v>
      </c>
      <c r="E4" s="230">
        <v>93</v>
      </c>
      <c r="F4" s="232">
        <v>46125</v>
      </c>
      <c r="G4" s="156"/>
      <c r="H4" s="156"/>
      <c r="I4" s="156"/>
      <c r="J4" s="156"/>
      <c r="K4" s="156"/>
      <c r="L4" s="156"/>
      <c r="M4" s="156"/>
      <c r="N4" s="156"/>
      <c r="O4" s="156"/>
    </row>
    <row r="5" spans="1:17">
      <c r="A5" s="144"/>
      <c r="B5" s="42" t="s">
        <v>68</v>
      </c>
      <c r="C5" s="235">
        <v>26</v>
      </c>
      <c r="D5" s="184">
        <f>+SUM(O24:O49)</f>
        <v>16132041499.5</v>
      </c>
      <c r="E5" s="230">
        <v>43</v>
      </c>
      <c r="F5" s="232">
        <v>46155</v>
      </c>
      <c r="G5" s="156"/>
      <c r="H5" s="156"/>
      <c r="I5" s="156"/>
      <c r="J5" s="156"/>
      <c r="K5" s="156"/>
      <c r="L5" s="156"/>
      <c r="M5" s="156"/>
      <c r="N5" s="156"/>
      <c r="O5" s="156"/>
    </row>
    <row r="6" spans="1:17">
      <c r="A6" s="144"/>
      <c r="B6" s="150" t="s">
        <v>574</v>
      </c>
      <c r="C6" s="227">
        <f>+SUM(C2:C5)</f>
        <v>40</v>
      </c>
      <c r="D6" s="151">
        <f>+SUM(D2:D5)</f>
        <v>19826686753.810001</v>
      </c>
      <c r="G6" s="1"/>
      <c r="H6" s="1"/>
    </row>
    <row r="7" spans="1:17">
      <c r="A7" s="144"/>
      <c r="B7" s="163"/>
      <c r="C7" s="228"/>
      <c r="D7" s="164"/>
      <c r="E7" s="229"/>
      <c r="G7" s="229"/>
    </row>
    <row r="8" spans="1:17">
      <c r="A8" s="144"/>
      <c r="B8" s="163"/>
      <c r="C8" s="164"/>
      <c r="D8" s="144"/>
      <c r="E8" s="144"/>
      <c r="F8" s="144"/>
      <c r="G8" s="152" t="s">
        <v>125</v>
      </c>
      <c r="H8" s="157">
        <f>+SUBTOTAL(9,H11:H86)</f>
        <v>0</v>
      </c>
      <c r="I8" s="157">
        <f>+SUBTOTAL(9,I11:I86)</f>
        <v>0</v>
      </c>
      <c r="J8" s="157">
        <f>+SUBTOTAL(9,J11:J86)</f>
        <v>0</v>
      </c>
      <c r="K8" s="157">
        <f>+SUBTOTAL(9,K11:K86)</f>
        <v>540631870.5</v>
      </c>
      <c r="L8" s="157">
        <f>+SUBTOTAL(9,L11:L86)</f>
        <v>8168693506</v>
      </c>
      <c r="M8" s="157"/>
      <c r="N8" s="157">
        <f>+SUBTOTAL(9,N11:N86)</f>
        <v>29567455513.5</v>
      </c>
      <c r="O8" s="157">
        <f>+SUBTOTAL(9,O11:O86)</f>
        <v>16132041499.5</v>
      </c>
    </row>
    <row r="9" spans="1:17">
      <c r="A9" s="144"/>
      <c r="B9" s="144"/>
      <c r="C9" s="144"/>
      <c r="D9" s="144"/>
      <c r="E9" s="144"/>
      <c r="F9" s="144"/>
      <c r="G9" s="144"/>
      <c r="H9" s="144"/>
      <c r="I9" s="156"/>
      <c r="J9" s="156"/>
      <c r="K9" s="156"/>
      <c r="L9" s="156"/>
      <c r="M9" s="156"/>
      <c r="N9" s="156"/>
      <c r="O9" s="156"/>
    </row>
    <row r="10" spans="1:17" ht="60">
      <c r="A10" s="153" t="s">
        <v>1</v>
      </c>
      <c r="B10" s="153" t="s">
        <v>2</v>
      </c>
      <c r="C10" s="153" t="s">
        <v>575</v>
      </c>
      <c r="D10" s="153" t="s">
        <v>4</v>
      </c>
      <c r="E10" s="153" t="s">
        <v>576</v>
      </c>
      <c r="F10" s="153" t="s">
        <v>577</v>
      </c>
      <c r="G10" s="153" t="s">
        <v>5</v>
      </c>
      <c r="H10" s="158" t="s">
        <v>615</v>
      </c>
      <c r="I10" s="158" t="s">
        <v>578</v>
      </c>
      <c r="J10" s="158" t="s">
        <v>579</v>
      </c>
      <c r="K10" s="158" t="s">
        <v>580</v>
      </c>
      <c r="L10" s="158" t="s">
        <v>581</v>
      </c>
      <c r="M10" s="158" t="s">
        <v>582</v>
      </c>
      <c r="N10" s="158" t="s">
        <v>583</v>
      </c>
      <c r="O10" s="178" t="s">
        <v>619</v>
      </c>
      <c r="P10" s="175" t="s">
        <v>440</v>
      </c>
      <c r="Q10" s="158" t="s">
        <v>165</v>
      </c>
    </row>
    <row r="11" spans="1:17" hidden="1">
      <c r="A11" s="55">
        <v>1</v>
      </c>
      <c r="B11" s="67" t="s">
        <v>117</v>
      </c>
      <c r="C11" s="67">
        <v>2020</v>
      </c>
      <c r="D11" s="93" t="s">
        <v>530</v>
      </c>
      <c r="E11" s="55" t="s">
        <v>585</v>
      </c>
      <c r="F11" s="55" t="s">
        <v>586</v>
      </c>
      <c r="G11" s="202" t="s">
        <v>197</v>
      </c>
      <c r="H11" s="189"/>
      <c r="I11" s="205">
        <v>168832202</v>
      </c>
      <c r="J11" s="88"/>
      <c r="K11" s="88"/>
      <c r="L11" s="88"/>
      <c r="M11" s="88"/>
      <c r="N11" s="88">
        <f>+SUM(I11:M11)</f>
        <v>168832202</v>
      </c>
      <c r="O11" s="88">
        <v>168832202</v>
      </c>
      <c r="P11" s="176">
        <f>+N11-O11</f>
        <v>0</v>
      </c>
    </row>
    <row r="12" spans="1:17" hidden="1">
      <c r="A12" s="55">
        <v>2</v>
      </c>
      <c r="B12" s="67" t="s">
        <v>117</v>
      </c>
      <c r="C12" s="67">
        <v>2020</v>
      </c>
      <c r="D12" s="93" t="s">
        <v>532</v>
      </c>
      <c r="E12" s="55" t="s">
        <v>587</v>
      </c>
      <c r="F12" s="55" t="s">
        <v>586</v>
      </c>
      <c r="G12" s="202" t="s">
        <v>200</v>
      </c>
      <c r="H12" s="189"/>
      <c r="I12" s="206"/>
      <c r="J12" s="195"/>
      <c r="K12" s="88">
        <v>170527098.5</v>
      </c>
      <c r="L12" s="88"/>
      <c r="M12" s="88"/>
      <c r="N12" s="88">
        <f t="shared" ref="N12:N19" si="0">+SUM(J12:M12)</f>
        <v>170527098.5</v>
      </c>
      <c r="O12" s="88">
        <v>170527098.5</v>
      </c>
      <c r="P12" s="176">
        <f t="shared" ref="P12:P49" si="1">+N12-O12</f>
        <v>0</v>
      </c>
    </row>
    <row r="13" spans="1:17" hidden="1">
      <c r="A13" s="55">
        <v>3</v>
      </c>
      <c r="B13" s="67" t="s">
        <v>117</v>
      </c>
      <c r="C13" s="67">
        <v>2020</v>
      </c>
      <c r="D13" s="93" t="s">
        <v>533</v>
      </c>
      <c r="E13" s="55" t="s">
        <v>585</v>
      </c>
      <c r="F13" s="55" t="s">
        <v>586</v>
      </c>
      <c r="G13" s="202" t="s">
        <v>202</v>
      </c>
      <c r="H13" s="189"/>
      <c r="I13" s="206"/>
      <c r="J13" s="195"/>
      <c r="K13" s="88"/>
      <c r="L13" s="88">
        <v>76414070.5</v>
      </c>
      <c r="M13" s="88"/>
      <c r="N13" s="88">
        <f t="shared" si="0"/>
        <v>76414070.5</v>
      </c>
      <c r="O13" s="88">
        <v>76414070.5</v>
      </c>
      <c r="P13" s="176">
        <f t="shared" si="1"/>
        <v>0</v>
      </c>
    </row>
    <row r="14" spans="1:17" hidden="1">
      <c r="A14" s="55">
        <v>4</v>
      </c>
      <c r="B14" s="67" t="s">
        <v>117</v>
      </c>
      <c r="C14" s="67">
        <v>2020</v>
      </c>
      <c r="D14" s="93" t="s">
        <v>534</v>
      </c>
      <c r="E14" s="55" t="s">
        <v>585</v>
      </c>
      <c r="F14" s="55" t="s">
        <v>586</v>
      </c>
      <c r="G14" s="202" t="s">
        <v>204</v>
      </c>
      <c r="H14" s="189"/>
      <c r="I14" s="206"/>
      <c r="J14" s="195"/>
      <c r="K14" s="88">
        <v>210276570</v>
      </c>
      <c r="L14" s="88"/>
      <c r="M14" s="88"/>
      <c r="N14" s="88">
        <f t="shared" si="0"/>
        <v>210276570</v>
      </c>
      <c r="O14" s="88">
        <v>210276570</v>
      </c>
      <c r="P14" s="176">
        <f t="shared" si="1"/>
        <v>0</v>
      </c>
    </row>
    <row r="15" spans="1:17" hidden="1">
      <c r="A15" s="55">
        <v>5</v>
      </c>
      <c r="B15" s="67" t="s">
        <v>117</v>
      </c>
      <c r="C15" s="67">
        <v>2020</v>
      </c>
      <c r="D15" s="93" t="s">
        <v>590</v>
      </c>
      <c r="E15" s="55" t="s">
        <v>585</v>
      </c>
      <c r="F15" s="55" t="s">
        <v>586</v>
      </c>
      <c r="G15" s="202" t="s">
        <v>470</v>
      </c>
      <c r="H15" s="189"/>
      <c r="I15" s="206"/>
      <c r="J15" s="195"/>
      <c r="K15" s="88">
        <v>171936115.19999999</v>
      </c>
      <c r="L15" s="88"/>
      <c r="M15" s="88"/>
      <c r="N15" s="88">
        <f t="shared" si="0"/>
        <v>171936115.19999999</v>
      </c>
      <c r="O15" s="88">
        <v>171936115.19999999</v>
      </c>
      <c r="P15" s="176">
        <f t="shared" si="1"/>
        <v>0</v>
      </c>
    </row>
    <row r="16" spans="1:17" hidden="1">
      <c r="A16" s="55">
        <v>6</v>
      </c>
      <c r="B16" s="67" t="s">
        <v>117</v>
      </c>
      <c r="C16" s="67">
        <v>2020</v>
      </c>
      <c r="D16" s="93" t="s">
        <v>592</v>
      </c>
      <c r="E16" s="55" t="s">
        <v>585</v>
      </c>
      <c r="F16" s="55" t="s">
        <v>589</v>
      </c>
      <c r="G16" s="202" t="s">
        <v>476</v>
      </c>
      <c r="H16" s="189"/>
      <c r="I16" s="206"/>
      <c r="J16" s="195"/>
      <c r="K16" s="88">
        <v>75036682.900000006</v>
      </c>
      <c r="L16" s="88"/>
      <c r="M16" s="88"/>
      <c r="N16" s="88">
        <f t="shared" si="0"/>
        <v>75036682.900000006</v>
      </c>
      <c r="O16" s="88">
        <v>75036682.900000006</v>
      </c>
      <c r="P16" s="176">
        <f t="shared" si="1"/>
        <v>0</v>
      </c>
    </row>
    <row r="17" spans="1:18" hidden="1">
      <c r="A17" s="55">
        <v>7</v>
      </c>
      <c r="B17" s="67" t="s">
        <v>117</v>
      </c>
      <c r="C17" s="67">
        <v>2020</v>
      </c>
      <c r="D17" s="93" t="s">
        <v>593</v>
      </c>
      <c r="E17" s="55" t="s">
        <v>585</v>
      </c>
      <c r="F17" s="55" t="s">
        <v>589</v>
      </c>
      <c r="G17" s="202" t="s">
        <v>478</v>
      </c>
      <c r="H17" s="189"/>
      <c r="I17" s="206"/>
      <c r="J17" s="195"/>
      <c r="K17" s="88">
        <v>71914155.099999994</v>
      </c>
      <c r="L17" s="88"/>
      <c r="M17" s="88"/>
      <c r="N17" s="88">
        <f t="shared" si="0"/>
        <v>71914155.099999994</v>
      </c>
      <c r="O17" s="88">
        <v>71914155.099999994</v>
      </c>
      <c r="P17" s="176">
        <f t="shared" si="1"/>
        <v>0</v>
      </c>
    </row>
    <row r="18" spans="1:18" hidden="1">
      <c r="A18" s="55">
        <v>8</v>
      </c>
      <c r="B18" s="67" t="s">
        <v>117</v>
      </c>
      <c r="C18" s="67">
        <v>2020</v>
      </c>
      <c r="D18" s="93" t="s">
        <v>595</v>
      </c>
      <c r="E18" s="55" t="s">
        <v>585</v>
      </c>
      <c r="F18" s="55" t="s">
        <v>586</v>
      </c>
      <c r="G18" s="202" t="s">
        <v>484</v>
      </c>
      <c r="H18" s="189"/>
      <c r="I18" s="206"/>
      <c r="J18" s="195"/>
      <c r="K18" s="88">
        <v>227765067.49000001</v>
      </c>
      <c r="L18" s="88"/>
      <c r="M18" s="88"/>
      <c r="N18" s="88">
        <f t="shared" si="0"/>
        <v>227765067.49000001</v>
      </c>
      <c r="O18" s="88">
        <v>23331137.399999999</v>
      </c>
      <c r="P18" s="176">
        <f t="shared" si="1"/>
        <v>204433930.09</v>
      </c>
    </row>
    <row r="19" spans="1:18" hidden="1">
      <c r="A19" s="55">
        <v>9</v>
      </c>
      <c r="B19" s="67" t="s">
        <v>117</v>
      </c>
      <c r="C19" s="67">
        <v>2020</v>
      </c>
      <c r="D19" s="93" t="s">
        <v>596</v>
      </c>
      <c r="E19" s="55" t="s">
        <v>585</v>
      </c>
      <c r="F19" s="55" t="s">
        <v>586</v>
      </c>
      <c r="G19" s="202" t="s">
        <v>276</v>
      </c>
      <c r="H19" s="189"/>
      <c r="I19" s="206"/>
      <c r="J19" s="195"/>
      <c r="K19" s="88">
        <v>184697758</v>
      </c>
      <c r="L19" s="88"/>
      <c r="M19" s="88"/>
      <c r="N19" s="88">
        <f t="shared" si="0"/>
        <v>184697758</v>
      </c>
      <c r="O19" s="88">
        <v>184697758</v>
      </c>
      <c r="P19" s="176">
        <f t="shared" si="1"/>
        <v>0</v>
      </c>
    </row>
    <row r="20" spans="1:18" s="245" customFormat="1" hidden="1">
      <c r="A20" s="236">
        <v>10</v>
      </c>
      <c r="B20" s="237" t="s">
        <v>13</v>
      </c>
      <c r="C20" s="237">
        <v>2020</v>
      </c>
      <c r="D20" s="238" t="s">
        <v>490</v>
      </c>
      <c r="E20" s="236"/>
      <c r="F20" s="236" t="s">
        <v>586</v>
      </c>
      <c r="G20" s="239" t="s">
        <v>168</v>
      </c>
      <c r="H20" s="240"/>
      <c r="I20" s="241"/>
      <c r="J20" s="242"/>
      <c r="K20" s="243">
        <v>918003526.5</v>
      </c>
      <c r="L20" s="243"/>
      <c r="M20" s="243"/>
      <c r="N20" s="243">
        <f t="shared" ref="N20:N49" si="2">+SUM(I20:M20)</f>
        <v>918003526.5</v>
      </c>
      <c r="O20" s="243">
        <v>918003526.5</v>
      </c>
      <c r="P20" s="244">
        <f t="shared" si="1"/>
        <v>0</v>
      </c>
      <c r="Q20" s="245" t="s">
        <v>620</v>
      </c>
    </row>
    <row r="21" spans="1:18" hidden="1">
      <c r="A21" s="55">
        <v>11</v>
      </c>
      <c r="B21" s="67" t="s">
        <v>13</v>
      </c>
      <c r="C21" s="54">
        <v>2019</v>
      </c>
      <c r="D21" s="93" t="s">
        <v>565</v>
      </c>
      <c r="E21" s="55"/>
      <c r="F21" s="55" t="s">
        <v>586</v>
      </c>
      <c r="G21" s="56" t="s">
        <v>597</v>
      </c>
      <c r="H21" s="49"/>
      <c r="I21" s="207"/>
      <c r="J21" s="88">
        <v>342947525.10000002</v>
      </c>
      <c r="K21" s="88"/>
      <c r="L21" s="88"/>
      <c r="M21" s="88"/>
      <c r="N21" s="88">
        <f t="shared" si="2"/>
        <v>342947525.10000002</v>
      </c>
      <c r="O21" s="88">
        <v>342947525.10000002</v>
      </c>
      <c r="P21" s="176">
        <f t="shared" si="1"/>
        <v>0</v>
      </c>
    </row>
    <row r="22" spans="1:18" hidden="1">
      <c r="A22" s="55">
        <v>12</v>
      </c>
      <c r="B22" s="233" t="s">
        <v>13</v>
      </c>
      <c r="C22" s="221">
        <v>2015</v>
      </c>
      <c r="D22" s="222" t="s">
        <v>616</v>
      </c>
      <c r="E22" s="214"/>
      <c r="F22" s="214" t="s">
        <v>586</v>
      </c>
      <c r="G22" s="215" t="s">
        <v>27</v>
      </c>
      <c r="H22" s="216">
        <f>+O22</f>
        <v>17886551.710000001</v>
      </c>
      <c r="I22" s="217"/>
      <c r="J22" s="218"/>
      <c r="K22" s="218"/>
      <c r="L22" s="218"/>
      <c r="M22" s="218"/>
      <c r="N22" s="218"/>
      <c r="O22" s="218">
        <v>17886551.710000001</v>
      </c>
      <c r="P22" s="220"/>
    </row>
    <row r="23" spans="1:18" hidden="1">
      <c r="A23" s="55">
        <v>13</v>
      </c>
      <c r="B23" s="50" t="s">
        <v>13</v>
      </c>
      <c r="C23" s="50">
        <v>2019</v>
      </c>
      <c r="D23" s="188" t="s">
        <v>566</v>
      </c>
      <c r="E23" s="49"/>
      <c r="F23" s="49" t="s">
        <v>586</v>
      </c>
      <c r="G23" s="49" t="s">
        <v>597</v>
      </c>
      <c r="H23" s="49"/>
      <c r="I23" s="52"/>
      <c r="J23" s="52">
        <v>336873158.39999998</v>
      </c>
      <c r="K23" s="52"/>
      <c r="L23" s="52"/>
      <c r="M23" s="52"/>
      <c r="N23" s="52">
        <f t="shared" si="2"/>
        <v>336873158.39999998</v>
      </c>
      <c r="O23" s="52">
        <v>336873158.39999998</v>
      </c>
      <c r="P23" s="212">
        <f t="shared" si="1"/>
        <v>0</v>
      </c>
    </row>
    <row r="24" spans="1:18">
      <c r="A24" s="55">
        <v>14</v>
      </c>
      <c r="B24" s="234" t="s">
        <v>68</v>
      </c>
      <c r="C24" s="199">
        <v>2020</v>
      </c>
      <c r="D24" s="200" t="s">
        <v>528</v>
      </c>
      <c r="E24" s="198"/>
      <c r="F24" s="198" t="s">
        <v>586</v>
      </c>
      <c r="G24" s="198" t="s">
        <v>599</v>
      </c>
      <c r="H24" s="198"/>
      <c r="I24" s="186"/>
      <c r="J24" s="186"/>
      <c r="K24" s="224">
        <v>266264739</v>
      </c>
      <c r="L24" s="186"/>
      <c r="M24" s="186"/>
      <c r="N24" s="186">
        <f t="shared" si="2"/>
        <v>266264739</v>
      </c>
      <c r="O24" s="186">
        <v>266264739</v>
      </c>
      <c r="P24" s="225">
        <f t="shared" si="1"/>
        <v>0</v>
      </c>
      <c r="Q24" t="s">
        <v>621</v>
      </c>
    </row>
    <row r="25" spans="1:18">
      <c r="A25" s="55">
        <v>15</v>
      </c>
      <c r="B25" s="54" t="s">
        <v>68</v>
      </c>
      <c r="C25" s="67">
        <v>2020</v>
      </c>
      <c r="D25" s="93" t="s">
        <v>527</v>
      </c>
      <c r="E25" s="55"/>
      <c r="F25" s="55" t="s">
        <v>586</v>
      </c>
      <c r="G25" s="55" t="s">
        <v>599</v>
      </c>
      <c r="H25" s="55"/>
      <c r="I25" s="88"/>
      <c r="J25" s="88"/>
      <c r="K25" s="112">
        <v>183920816</v>
      </c>
      <c r="L25" s="88"/>
      <c r="M25" s="88"/>
      <c r="N25" s="88">
        <f t="shared" si="2"/>
        <v>183920816</v>
      </c>
      <c r="O25" s="88">
        <v>183920816</v>
      </c>
      <c r="P25" s="176">
        <f t="shared" si="1"/>
        <v>0</v>
      </c>
      <c r="Q25" t="s">
        <v>621</v>
      </c>
    </row>
    <row r="26" spans="1:18">
      <c r="A26" s="55">
        <v>16</v>
      </c>
      <c r="B26" s="54" t="s">
        <v>68</v>
      </c>
      <c r="C26" s="67">
        <v>2020</v>
      </c>
      <c r="D26" s="93" t="s">
        <v>531</v>
      </c>
      <c r="E26" s="55"/>
      <c r="F26" s="55" t="s">
        <v>586</v>
      </c>
      <c r="G26" s="55" t="s">
        <v>599</v>
      </c>
      <c r="H26" s="55"/>
      <c r="I26" s="88"/>
      <c r="J26" s="88"/>
      <c r="K26" s="112">
        <v>30107803.5</v>
      </c>
      <c r="L26" s="88"/>
      <c r="M26" s="88"/>
      <c r="N26" s="88">
        <f t="shared" si="2"/>
        <v>30107803.5</v>
      </c>
      <c r="O26" s="88">
        <v>30107803.5</v>
      </c>
      <c r="P26" s="177">
        <f t="shared" si="1"/>
        <v>0</v>
      </c>
      <c r="Q26" t="s">
        <v>621</v>
      </c>
    </row>
    <row r="27" spans="1:18">
      <c r="A27" s="55">
        <v>17</v>
      </c>
      <c r="B27" s="54" t="s">
        <v>68</v>
      </c>
      <c r="C27" s="67">
        <v>2020</v>
      </c>
      <c r="D27" s="93" t="s">
        <v>600</v>
      </c>
      <c r="E27" s="55"/>
      <c r="F27" s="55" t="s">
        <v>586</v>
      </c>
      <c r="G27" s="55" t="s">
        <v>599</v>
      </c>
      <c r="H27" s="55"/>
      <c r="I27" s="88"/>
      <c r="J27" s="88"/>
      <c r="K27" s="112">
        <v>60338512</v>
      </c>
      <c r="L27" s="88"/>
      <c r="M27" s="88"/>
      <c r="N27" s="88">
        <f t="shared" si="2"/>
        <v>60338512</v>
      </c>
      <c r="O27" s="88">
        <v>60338512</v>
      </c>
      <c r="P27" s="177">
        <f t="shared" si="1"/>
        <v>0</v>
      </c>
      <c r="Q27" t="s">
        <v>621</v>
      </c>
    </row>
    <row r="28" spans="1:18">
      <c r="A28" s="55">
        <v>18</v>
      </c>
      <c r="B28" s="54" t="s">
        <v>68</v>
      </c>
      <c r="C28" s="54">
        <v>2022</v>
      </c>
      <c r="D28" s="93" t="s">
        <v>523</v>
      </c>
      <c r="E28" s="55"/>
      <c r="F28" s="55" t="s">
        <v>586</v>
      </c>
      <c r="G28" s="55" t="s">
        <v>597</v>
      </c>
      <c r="H28" s="55"/>
      <c r="I28" s="88"/>
      <c r="J28" s="88"/>
      <c r="K28" s="88"/>
      <c r="L28" s="88">
        <f>3289903096</f>
        <v>3289903096</v>
      </c>
      <c r="M28" s="169">
        <v>1501873696</v>
      </c>
      <c r="N28" s="88">
        <f t="shared" si="2"/>
        <v>4791776792</v>
      </c>
      <c r="O28" s="88">
        <v>3289903096</v>
      </c>
      <c r="P28" s="177">
        <f t="shared" si="1"/>
        <v>1501873696</v>
      </c>
      <c r="Q28" t="s">
        <v>621</v>
      </c>
      <c r="R28" s="1">
        <f>+P28-M28</f>
        <v>0</v>
      </c>
    </row>
    <row r="29" spans="1:18">
      <c r="A29" s="55">
        <v>19</v>
      </c>
      <c r="B29" s="54" t="s">
        <v>68</v>
      </c>
      <c r="C29" s="54">
        <v>2022</v>
      </c>
      <c r="D29" s="93" t="s">
        <v>505</v>
      </c>
      <c r="E29" s="55"/>
      <c r="F29" s="55" t="s">
        <v>586</v>
      </c>
      <c r="G29" s="55" t="s">
        <v>597</v>
      </c>
      <c r="H29" s="55"/>
      <c r="I29" s="88"/>
      <c r="J29" s="88"/>
      <c r="K29" s="88"/>
      <c r="L29" s="88">
        <f>958680086</f>
        <v>958680086</v>
      </c>
      <c r="M29" s="169">
        <v>437647056</v>
      </c>
      <c r="N29" s="88">
        <f t="shared" si="2"/>
        <v>1396327142</v>
      </c>
      <c r="O29" s="88">
        <v>958680086</v>
      </c>
      <c r="P29" s="177">
        <f t="shared" si="1"/>
        <v>437647056</v>
      </c>
      <c r="Q29" t="s">
        <v>621</v>
      </c>
      <c r="R29" s="1">
        <f t="shared" ref="R29:R49" si="3">+P29-M29</f>
        <v>0</v>
      </c>
    </row>
    <row r="30" spans="1:18">
      <c r="A30" s="55">
        <v>20</v>
      </c>
      <c r="B30" s="54" t="s">
        <v>68</v>
      </c>
      <c r="C30" s="54">
        <v>2022</v>
      </c>
      <c r="D30" s="93" t="s">
        <v>507</v>
      </c>
      <c r="E30" s="55"/>
      <c r="F30" s="55" t="s">
        <v>586</v>
      </c>
      <c r="G30" s="55" t="s">
        <v>599</v>
      </c>
      <c r="H30" s="55"/>
      <c r="I30" s="88"/>
      <c r="J30" s="88"/>
      <c r="K30" s="88"/>
      <c r="L30" s="88">
        <f>+VLOOKUP(D30,'Info Historica SAF 2018-2024'!F:L,7,FALSE)</f>
        <v>148293824</v>
      </c>
      <c r="M30" s="169">
        <v>715671930</v>
      </c>
      <c r="N30" s="88">
        <f t="shared" si="2"/>
        <v>863965754</v>
      </c>
      <c r="O30" s="88">
        <v>444881471</v>
      </c>
      <c r="P30" s="177">
        <f>+N30-O30</f>
        <v>419084283</v>
      </c>
      <c r="Q30" t="s">
        <v>621</v>
      </c>
      <c r="R30" s="1">
        <f t="shared" si="3"/>
        <v>-296587647</v>
      </c>
    </row>
    <row r="31" spans="1:18">
      <c r="A31" s="55">
        <v>21</v>
      </c>
      <c r="B31" s="54" t="s">
        <v>68</v>
      </c>
      <c r="C31" s="54">
        <v>2022</v>
      </c>
      <c r="D31" s="93" t="s">
        <v>508</v>
      </c>
      <c r="E31" s="55"/>
      <c r="F31" s="55" t="s">
        <v>586</v>
      </c>
      <c r="G31" s="55" t="s">
        <v>599</v>
      </c>
      <c r="H31" s="55"/>
      <c r="I31" s="88"/>
      <c r="J31" s="88"/>
      <c r="K31" s="88"/>
      <c r="L31" s="88">
        <f>+VLOOKUP(D31,'Info Historica SAF 2018-2024'!F:L,7,FALSE)</f>
        <v>229635823</v>
      </c>
      <c r="M31" s="169">
        <v>1108231674</v>
      </c>
      <c r="N31" s="88">
        <f t="shared" si="2"/>
        <v>1337867497</v>
      </c>
      <c r="O31" s="88">
        <v>688907468</v>
      </c>
      <c r="P31" s="177">
        <f t="shared" si="1"/>
        <v>648960029</v>
      </c>
      <c r="Q31" t="s">
        <v>621</v>
      </c>
      <c r="R31" s="1">
        <f t="shared" si="3"/>
        <v>-459271645</v>
      </c>
    </row>
    <row r="32" spans="1:18">
      <c r="A32" s="55">
        <v>22</v>
      </c>
      <c r="B32" s="54" t="s">
        <v>68</v>
      </c>
      <c r="C32" s="54">
        <v>2022</v>
      </c>
      <c r="D32" s="93" t="s">
        <v>515</v>
      </c>
      <c r="E32" s="55"/>
      <c r="F32" s="55" t="s">
        <v>586</v>
      </c>
      <c r="G32" s="55" t="s">
        <v>599</v>
      </c>
      <c r="H32" s="55"/>
      <c r="I32" s="88"/>
      <c r="J32" s="88"/>
      <c r="K32" s="88"/>
      <c r="L32" s="88">
        <f>+VLOOKUP(D32,'Info Historica SAF 2018-2024'!F:L,7,FALSE)</f>
        <v>76865160</v>
      </c>
      <c r="M32" s="169">
        <v>370954337</v>
      </c>
      <c r="N32" s="88">
        <f t="shared" si="2"/>
        <v>447819497</v>
      </c>
      <c r="O32" s="88">
        <v>230595479</v>
      </c>
      <c r="P32" s="176">
        <f t="shared" si="1"/>
        <v>217224018</v>
      </c>
      <c r="Q32" t="s">
        <v>621</v>
      </c>
      <c r="R32" s="1">
        <f t="shared" si="3"/>
        <v>-153730319</v>
      </c>
    </row>
    <row r="33" spans="1:18">
      <c r="A33" s="55">
        <v>23</v>
      </c>
      <c r="B33" s="54" t="s">
        <v>68</v>
      </c>
      <c r="C33" s="54">
        <v>2022</v>
      </c>
      <c r="D33" s="93" t="s">
        <v>509</v>
      </c>
      <c r="E33" s="55"/>
      <c r="F33" s="55" t="s">
        <v>586</v>
      </c>
      <c r="G33" s="55" t="s">
        <v>599</v>
      </c>
      <c r="H33" s="55"/>
      <c r="I33" s="88"/>
      <c r="J33" s="88"/>
      <c r="K33" s="88"/>
      <c r="L33" s="88">
        <f>+VLOOKUP(D33,'Info Historica SAF 2018-2024'!F:L,7,FALSE)</f>
        <v>411198673</v>
      </c>
      <c r="M33" s="169">
        <v>1984461259</v>
      </c>
      <c r="N33" s="88">
        <f t="shared" si="2"/>
        <v>2395659932</v>
      </c>
      <c r="O33" s="88">
        <v>1233596018</v>
      </c>
      <c r="P33" s="176">
        <f t="shared" si="1"/>
        <v>1162063914</v>
      </c>
      <c r="Q33" t="s">
        <v>621</v>
      </c>
      <c r="R33" s="1">
        <f t="shared" si="3"/>
        <v>-822397345</v>
      </c>
    </row>
    <row r="34" spans="1:18">
      <c r="A34" s="55">
        <v>24</v>
      </c>
      <c r="B34" s="54" t="s">
        <v>68</v>
      </c>
      <c r="C34" s="54">
        <v>2022</v>
      </c>
      <c r="D34" s="93" t="s">
        <v>512</v>
      </c>
      <c r="E34" s="55"/>
      <c r="F34" s="55" t="s">
        <v>586</v>
      </c>
      <c r="G34" s="55" t="s">
        <v>599</v>
      </c>
      <c r="H34" s="55"/>
      <c r="I34" s="88"/>
      <c r="J34" s="88"/>
      <c r="K34" s="88"/>
      <c r="L34" s="88">
        <f>+VLOOKUP(D34,'Info Historica SAF 2018-2024'!F:L,7,FALSE)</f>
        <v>169738925</v>
      </c>
      <c r="M34" s="169">
        <v>819166850</v>
      </c>
      <c r="N34" s="88">
        <f t="shared" si="2"/>
        <v>988905775</v>
      </c>
      <c r="O34" s="88">
        <v>509216776</v>
      </c>
      <c r="P34" s="176">
        <f t="shared" si="1"/>
        <v>479688999</v>
      </c>
      <c r="Q34" t="s">
        <v>621</v>
      </c>
      <c r="R34" s="1">
        <f t="shared" si="3"/>
        <v>-339477851</v>
      </c>
    </row>
    <row r="35" spans="1:18">
      <c r="A35" s="55">
        <v>25</v>
      </c>
      <c r="B35" s="54" t="s">
        <v>68</v>
      </c>
      <c r="C35" s="54">
        <v>2022</v>
      </c>
      <c r="D35" s="93" t="s">
        <v>519</v>
      </c>
      <c r="E35" s="55"/>
      <c r="F35" s="55" t="s">
        <v>586</v>
      </c>
      <c r="G35" s="55" t="s">
        <v>599</v>
      </c>
      <c r="H35" s="55"/>
      <c r="I35" s="88"/>
      <c r="J35" s="88"/>
      <c r="K35" s="88"/>
      <c r="L35" s="88">
        <f>+VLOOKUP(D35,'Info Historica SAF 2018-2024'!F:L,7,FALSE)</f>
        <v>61401757</v>
      </c>
      <c r="M35" s="169">
        <v>296327339</v>
      </c>
      <c r="N35" s="88">
        <f t="shared" si="2"/>
        <v>357729096</v>
      </c>
      <c r="O35" s="88">
        <v>184205271</v>
      </c>
      <c r="P35" s="176">
        <f t="shared" si="1"/>
        <v>173523825</v>
      </c>
      <c r="Q35" t="s">
        <v>621</v>
      </c>
      <c r="R35" s="1">
        <f t="shared" si="3"/>
        <v>-122803514</v>
      </c>
    </row>
    <row r="36" spans="1:18">
      <c r="A36" s="55">
        <v>26</v>
      </c>
      <c r="B36" s="54" t="s">
        <v>68</v>
      </c>
      <c r="C36" s="54">
        <v>2022</v>
      </c>
      <c r="D36" s="93" t="s">
        <v>511</v>
      </c>
      <c r="E36" s="55"/>
      <c r="F36" s="55" t="s">
        <v>586</v>
      </c>
      <c r="G36" s="55" t="s">
        <v>599</v>
      </c>
      <c r="H36" s="55"/>
      <c r="I36" s="88"/>
      <c r="J36" s="88"/>
      <c r="K36" s="88"/>
      <c r="L36" s="88">
        <f>+VLOOKUP(D36,'Info Historica SAF 2018-2024'!F:L,7,FALSE)</f>
        <v>181397161</v>
      </c>
      <c r="M36" s="169">
        <v>875429964</v>
      </c>
      <c r="N36" s="88">
        <f t="shared" si="2"/>
        <v>1056827125</v>
      </c>
      <c r="O36" s="88">
        <v>544191484</v>
      </c>
      <c r="P36" s="176">
        <f t="shared" si="1"/>
        <v>512635641</v>
      </c>
      <c r="Q36" t="s">
        <v>621</v>
      </c>
      <c r="R36" s="1">
        <f t="shared" si="3"/>
        <v>-362794323</v>
      </c>
    </row>
    <row r="37" spans="1:18">
      <c r="A37" s="55">
        <v>27</v>
      </c>
      <c r="B37" s="54" t="s">
        <v>68</v>
      </c>
      <c r="C37" s="54">
        <v>2022</v>
      </c>
      <c r="D37" s="93" t="s">
        <v>510</v>
      </c>
      <c r="E37" s="55"/>
      <c r="F37" s="55" t="s">
        <v>586</v>
      </c>
      <c r="G37" s="55" t="s">
        <v>599</v>
      </c>
      <c r="H37" s="55"/>
      <c r="I37" s="88"/>
      <c r="J37" s="88"/>
      <c r="K37" s="88"/>
      <c r="L37" s="88">
        <f>+VLOOKUP(D37,'Info Historica SAF 2018-2024'!F:L,7,FALSE)</f>
        <v>339088779</v>
      </c>
      <c r="M37" s="169">
        <v>1636456022</v>
      </c>
      <c r="N37" s="88">
        <f t="shared" si="2"/>
        <v>1975544801</v>
      </c>
      <c r="O37" s="88">
        <v>1017266336</v>
      </c>
      <c r="P37" s="176">
        <f t="shared" si="1"/>
        <v>958278465</v>
      </c>
      <c r="Q37" t="s">
        <v>621</v>
      </c>
      <c r="R37" s="1">
        <f t="shared" si="3"/>
        <v>-678177557</v>
      </c>
    </row>
    <row r="38" spans="1:18">
      <c r="A38" s="55">
        <v>28</v>
      </c>
      <c r="B38" s="54" t="s">
        <v>68</v>
      </c>
      <c r="C38" s="54">
        <v>2022</v>
      </c>
      <c r="D38" s="93" t="s">
        <v>522</v>
      </c>
      <c r="E38" s="55"/>
      <c r="F38" s="55" t="s">
        <v>586</v>
      </c>
      <c r="G38" s="55" t="s">
        <v>599</v>
      </c>
      <c r="H38" s="55"/>
      <c r="I38" s="88"/>
      <c r="J38" s="88"/>
      <c r="K38" s="88"/>
      <c r="L38" s="88">
        <f>+VLOOKUP(D38,'Info Historica SAF 2018-2024'!F:L,7,FALSE)</f>
        <v>121169591</v>
      </c>
      <c r="M38" s="169">
        <v>584769295</v>
      </c>
      <c r="N38" s="88">
        <f t="shared" si="2"/>
        <v>705938886</v>
      </c>
      <c r="O38" s="88">
        <v>363508772</v>
      </c>
      <c r="P38" s="176">
        <f t="shared" si="1"/>
        <v>342430114</v>
      </c>
      <c r="Q38" t="s">
        <v>621</v>
      </c>
      <c r="R38" s="1">
        <f t="shared" si="3"/>
        <v>-242339181</v>
      </c>
    </row>
    <row r="39" spans="1:18">
      <c r="A39" s="55">
        <v>29</v>
      </c>
      <c r="B39" s="54" t="s">
        <v>68</v>
      </c>
      <c r="C39" s="54">
        <v>2022</v>
      </c>
      <c r="D39" s="93" t="s">
        <v>514</v>
      </c>
      <c r="E39" s="55"/>
      <c r="F39" s="55" t="s">
        <v>586</v>
      </c>
      <c r="G39" s="55" t="s">
        <v>599</v>
      </c>
      <c r="H39" s="55"/>
      <c r="I39" s="88"/>
      <c r="J39" s="88"/>
      <c r="K39" s="88"/>
      <c r="L39" s="88">
        <f>+VLOOKUP(D39,'Info Historica SAF 2018-2024'!F:L,7,FALSE)</f>
        <v>174253019</v>
      </c>
      <c r="M39" s="169">
        <v>840952047</v>
      </c>
      <c r="N39" s="88">
        <f t="shared" si="2"/>
        <v>1015205066</v>
      </c>
      <c r="O39" s="88">
        <v>522759057</v>
      </c>
      <c r="P39" s="176">
        <f t="shared" si="1"/>
        <v>492446009</v>
      </c>
      <c r="Q39" t="s">
        <v>621</v>
      </c>
      <c r="R39" s="1">
        <f t="shared" si="3"/>
        <v>-348506038</v>
      </c>
    </row>
    <row r="40" spans="1:18">
      <c r="A40" s="55">
        <v>30</v>
      </c>
      <c r="B40" s="54" t="s">
        <v>68</v>
      </c>
      <c r="C40" s="54">
        <v>2022</v>
      </c>
      <c r="D40" s="93" t="s">
        <v>513</v>
      </c>
      <c r="E40" s="55"/>
      <c r="F40" s="55" t="s">
        <v>586</v>
      </c>
      <c r="G40" s="55" t="s">
        <v>599</v>
      </c>
      <c r="H40" s="55"/>
      <c r="I40" s="88"/>
      <c r="J40" s="88"/>
      <c r="K40"/>
      <c r="L40" s="88">
        <f>+VLOOKUP(D40,'Info Historica SAF 2018-2024'!F:L,7,FALSE)</f>
        <v>132267115</v>
      </c>
      <c r="M40" s="169">
        <v>638326392</v>
      </c>
      <c r="N40" s="88">
        <f t="shared" si="2"/>
        <v>770593507</v>
      </c>
      <c r="O40" s="88">
        <v>396801345</v>
      </c>
      <c r="P40" s="176">
        <f t="shared" si="1"/>
        <v>373792162</v>
      </c>
      <c r="Q40" t="s">
        <v>621</v>
      </c>
      <c r="R40" s="1">
        <f t="shared" si="3"/>
        <v>-264534230</v>
      </c>
    </row>
    <row r="41" spans="1:18">
      <c r="A41" s="55">
        <v>31</v>
      </c>
      <c r="B41" s="54" t="s">
        <v>68</v>
      </c>
      <c r="C41" s="54">
        <v>2022</v>
      </c>
      <c r="D41" s="93" t="s">
        <v>504</v>
      </c>
      <c r="E41" s="55"/>
      <c r="F41" s="55" t="s">
        <v>586</v>
      </c>
      <c r="G41" s="55" t="s">
        <v>599</v>
      </c>
      <c r="H41" s="55"/>
      <c r="I41" s="88"/>
      <c r="J41" s="88"/>
      <c r="K41" s="88"/>
      <c r="L41" s="88">
        <f>+VLOOKUP(D41,'Info Historica SAF 2018-2024'!F:L,7,FALSE)</f>
        <v>132975556</v>
      </c>
      <c r="M41" s="169">
        <v>641745359</v>
      </c>
      <c r="N41" s="88">
        <f t="shared" si="2"/>
        <v>774720915</v>
      </c>
      <c r="O41" s="88">
        <v>398926669</v>
      </c>
      <c r="P41" s="176">
        <f t="shared" si="1"/>
        <v>375794246</v>
      </c>
      <c r="Q41" t="s">
        <v>621</v>
      </c>
      <c r="R41" s="1">
        <f t="shared" si="3"/>
        <v>-265951113</v>
      </c>
    </row>
    <row r="42" spans="1:18">
      <c r="A42" s="55">
        <v>32</v>
      </c>
      <c r="B42" s="54" t="s">
        <v>68</v>
      </c>
      <c r="C42" s="54">
        <v>2022</v>
      </c>
      <c r="D42" s="93" t="s">
        <v>516</v>
      </c>
      <c r="E42" s="55"/>
      <c r="F42" s="55" t="s">
        <v>586</v>
      </c>
      <c r="G42" s="55" t="s">
        <v>599</v>
      </c>
      <c r="H42" s="55"/>
      <c r="I42" s="88"/>
      <c r="J42" s="88"/>
      <c r="K42" s="88"/>
      <c r="L42" s="88">
        <f>+VLOOKUP(D42,'Info Historica SAF 2018-2024'!F:L,7,FALSE)</f>
        <v>363946697</v>
      </c>
      <c r="M42" s="169">
        <v>1756421334</v>
      </c>
      <c r="N42" s="88">
        <f t="shared" si="2"/>
        <v>2120368031</v>
      </c>
      <c r="O42" s="88">
        <v>1091840092</v>
      </c>
      <c r="P42" s="176">
        <f t="shared" si="1"/>
        <v>1028527939</v>
      </c>
      <c r="Q42" t="s">
        <v>621</v>
      </c>
      <c r="R42" s="1">
        <f t="shared" si="3"/>
        <v>-727893395</v>
      </c>
    </row>
    <row r="43" spans="1:18">
      <c r="A43" s="55">
        <v>33</v>
      </c>
      <c r="B43" s="54" t="s">
        <v>68</v>
      </c>
      <c r="C43" s="54">
        <v>2022</v>
      </c>
      <c r="D43" s="93" t="s">
        <v>525</v>
      </c>
      <c r="E43" s="55"/>
      <c r="F43" s="55" t="s">
        <v>586</v>
      </c>
      <c r="G43" s="55" t="s">
        <v>599</v>
      </c>
      <c r="H43" s="55"/>
      <c r="I43" s="88"/>
      <c r="J43" s="88"/>
      <c r="K43" s="88"/>
      <c r="L43" s="88">
        <f>+VLOOKUP(D43,'Info Historica SAF 2018-2024'!F:L,7,FALSE)</f>
        <v>158988752</v>
      </c>
      <c r="M43" s="169">
        <v>767286084</v>
      </c>
      <c r="N43" s="88">
        <f t="shared" si="2"/>
        <v>926274836</v>
      </c>
      <c r="O43" s="88">
        <v>476966256</v>
      </c>
      <c r="P43" s="176">
        <f t="shared" si="1"/>
        <v>449308580</v>
      </c>
      <c r="Q43" t="s">
        <v>621</v>
      </c>
      <c r="R43" s="1">
        <f t="shared" si="3"/>
        <v>-317977504</v>
      </c>
    </row>
    <row r="44" spans="1:18">
      <c r="A44" s="55">
        <v>34</v>
      </c>
      <c r="B44" s="54" t="s">
        <v>68</v>
      </c>
      <c r="C44" s="54">
        <v>2022</v>
      </c>
      <c r="D44" s="93" t="s">
        <v>517</v>
      </c>
      <c r="E44" s="55"/>
      <c r="F44" s="55" t="s">
        <v>586</v>
      </c>
      <c r="G44" s="55" t="s">
        <v>599</v>
      </c>
      <c r="H44" s="55"/>
      <c r="I44" s="88"/>
      <c r="J44" s="88"/>
      <c r="K44" s="88"/>
      <c r="L44" s="88">
        <f>+VLOOKUP(D44,'Info Historica SAF 2018-2024'!F:L,7,FALSE)</f>
        <v>118064456</v>
      </c>
      <c r="M44" s="169">
        <v>569783793</v>
      </c>
      <c r="N44" s="88">
        <f t="shared" si="2"/>
        <v>687848249</v>
      </c>
      <c r="O44" s="88">
        <v>354193368</v>
      </c>
      <c r="P44" s="176">
        <f t="shared" si="1"/>
        <v>333654881</v>
      </c>
      <c r="Q44" t="s">
        <v>621</v>
      </c>
      <c r="R44" s="1">
        <f t="shared" si="3"/>
        <v>-236128912</v>
      </c>
    </row>
    <row r="45" spans="1:18">
      <c r="A45" s="55">
        <v>35</v>
      </c>
      <c r="B45" s="54" t="s">
        <v>68</v>
      </c>
      <c r="C45" s="54">
        <v>2022</v>
      </c>
      <c r="D45" s="93" t="s">
        <v>518</v>
      </c>
      <c r="E45" s="55"/>
      <c r="F45" s="55" t="s">
        <v>586</v>
      </c>
      <c r="G45" s="55" t="s">
        <v>599</v>
      </c>
      <c r="H45" s="55"/>
      <c r="I45" s="88"/>
      <c r="J45" s="88"/>
      <c r="K45" s="88"/>
      <c r="L45" s="88">
        <f>+VLOOKUP(D45,'Info Historica SAF 2018-2024'!F:L,7,FALSE)</f>
        <v>171147944</v>
      </c>
      <c r="M45" s="169">
        <v>825966833</v>
      </c>
      <c r="N45" s="88">
        <f t="shared" si="2"/>
        <v>997114777</v>
      </c>
      <c r="O45" s="88">
        <v>513443833</v>
      </c>
      <c r="P45" s="176">
        <f t="shared" si="1"/>
        <v>483670944</v>
      </c>
      <c r="Q45" t="s">
        <v>621</v>
      </c>
      <c r="R45" s="1">
        <f t="shared" si="3"/>
        <v>-342295889</v>
      </c>
    </row>
    <row r="46" spans="1:18">
      <c r="A46" s="55">
        <v>36</v>
      </c>
      <c r="B46" s="54" t="s">
        <v>68</v>
      </c>
      <c r="C46" s="54">
        <v>2022</v>
      </c>
      <c r="D46" s="93" t="s">
        <v>520</v>
      </c>
      <c r="E46" s="55"/>
      <c r="F46" s="55" t="s">
        <v>586</v>
      </c>
      <c r="G46" s="55" t="s">
        <v>599</v>
      </c>
      <c r="H46" s="55"/>
      <c r="I46" s="88"/>
      <c r="J46" s="88"/>
      <c r="K46" s="88"/>
      <c r="L46" s="88">
        <f>+VLOOKUP(D46,'Info Historica SAF 2018-2024'!F:L,7,FALSE)</f>
        <v>176070562</v>
      </c>
      <c r="M46" s="169">
        <v>849723584</v>
      </c>
      <c r="N46" s="88">
        <f t="shared" si="2"/>
        <v>1025794146</v>
      </c>
      <c r="O46" s="88">
        <v>528211687</v>
      </c>
      <c r="P46" s="176">
        <f t="shared" si="1"/>
        <v>497582459</v>
      </c>
      <c r="Q46" t="s">
        <v>621</v>
      </c>
      <c r="R46" s="1">
        <f t="shared" si="3"/>
        <v>-352141125</v>
      </c>
    </row>
    <row r="47" spans="1:18">
      <c r="A47" s="55">
        <v>37</v>
      </c>
      <c r="B47" s="54" t="s">
        <v>68</v>
      </c>
      <c r="C47" s="54">
        <v>2022</v>
      </c>
      <c r="D47" s="93" t="s">
        <v>526</v>
      </c>
      <c r="E47" s="55"/>
      <c r="F47" s="55" t="s">
        <v>586</v>
      </c>
      <c r="G47" s="55" t="s">
        <v>599</v>
      </c>
      <c r="H47" s="55"/>
      <c r="I47" s="88"/>
      <c r="J47" s="88"/>
      <c r="K47" s="88"/>
      <c r="L47" s="88">
        <f>+VLOOKUP(D47,'Info Historica SAF 2018-2024'!F:L,7,FALSE)</f>
        <v>213585419</v>
      </c>
      <c r="M47" s="169">
        <v>1030771784</v>
      </c>
      <c r="N47" s="88">
        <f t="shared" si="2"/>
        <v>1244357203</v>
      </c>
      <c r="O47" s="88">
        <v>640756257</v>
      </c>
      <c r="P47" s="176">
        <f t="shared" si="1"/>
        <v>603600946</v>
      </c>
      <c r="Q47" t="s">
        <v>621</v>
      </c>
      <c r="R47" s="1">
        <f t="shared" si="3"/>
        <v>-427170838</v>
      </c>
    </row>
    <row r="48" spans="1:18">
      <c r="A48" s="55">
        <v>38</v>
      </c>
      <c r="B48" s="54" t="s">
        <v>68</v>
      </c>
      <c r="C48" s="54">
        <v>2022</v>
      </c>
      <c r="D48" s="93" t="s">
        <v>521</v>
      </c>
      <c r="E48" s="55"/>
      <c r="F48" s="55" t="s">
        <v>586</v>
      </c>
      <c r="G48" s="55" t="s">
        <v>599</v>
      </c>
      <c r="H48" s="55"/>
      <c r="I48" s="88"/>
      <c r="J48" s="88"/>
      <c r="K48" s="88"/>
      <c r="L48" s="88">
        <f>+VLOOKUP(D48,'Info Historica SAF 2018-2024'!F:L,7,FALSE)</f>
        <v>249592970</v>
      </c>
      <c r="M48" s="169">
        <v>1204545669</v>
      </c>
      <c r="N48" s="88">
        <f t="shared" si="2"/>
        <v>1454138639</v>
      </c>
      <c r="O48" s="88">
        <v>748778911</v>
      </c>
      <c r="P48" s="176">
        <f t="shared" si="1"/>
        <v>705359728</v>
      </c>
      <c r="Q48" t="s">
        <v>621</v>
      </c>
      <c r="R48" s="1">
        <f t="shared" si="3"/>
        <v>-499185941</v>
      </c>
    </row>
    <row r="49" spans="1:18">
      <c r="A49" s="55">
        <v>39</v>
      </c>
      <c r="B49" s="221" t="s">
        <v>68</v>
      </c>
      <c r="C49" s="221">
        <v>2022</v>
      </c>
      <c r="D49" s="222" t="s">
        <v>524</v>
      </c>
      <c r="E49" s="214"/>
      <c r="F49" s="214" t="s">
        <v>586</v>
      </c>
      <c r="G49" s="214" t="s">
        <v>599</v>
      </c>
      <c r="H49" s="214"/>
      <c r="I49" s="218"/>
      <c r="J49" s="218"/>
      <c r="K49" s="218"/>
      <c r="L49" s="218">
        <f>+VLOOKUP(D49,'Info Historica SAF 2018-2024'!F:L,7,FALSE)</f>
        <v>290428141</v>
      </c>
      <c r="M49" s="223">
        <v>1401617836</v>
      </c>
      <c r="N49" s="218">
        <f t="shared" si="2"/>
        <v>1692045977</v>
      </c>
      <c r="O49" s="218">
        <v>453779897</v>
      </c>
      <c r="P49" s="220">
        <f t="shared" si="1"/>
        <v>1238266080</v>
      </c>
      <c r="Q49" t="s">
        <v>621</v>
      </c>
      <c r="R49" s="1">
        <f t="shared" si="3"/>
        <v>-163351756</v>
      </c>
    </row>
    <row r="50" spans="1:18" s="245" customFormat="1" hidden="1">
      <c r="A50" s="236">
        <v>40</v>
      </c>
      <c r="B50" s="246" t="s">
        <v>13</v>
      </c>
      <c r="C50" s="246">
        <v>2022</v>
      </c>
      <c r="D50" s="247" t="s">
        <v>495</v>
      </c>
      <c r="E50" s="248"/>
      <c r="F50" s="248"/>
      <c r="G50" s="248" t="s">
        <v>41</v>
      </c>
      <c r="H50" s="248"/>
      <c r="I50" s="249"/>
      <c r="J50" s="249"/>
      <c r="K50" s="249">
        <v>1851937409</v>
      </c>
      <c r="L50" s="249"/>
      <c r="M50" s="250"/>
      <c r="N50" s="249"/>
      <c r="O50" s="249">
        <v>925968703</v>
      </c>
      <c r="P50" s="251"/>
      <c r="Q50" s="245" t="s">
        <v>620</v>
      </c>
    </row>
    <row r="51" spans="1:18">
      <c r="B51" s="208"/>
      <c r="C51" s="208"/>
      <c r="D51" s="209"/>
      <c r="M51" s="210"/>
    </row>
    <row r="52" spans="1:18">
      <c r="B52" s="208"/>
      <c r="C52" s="208"/>
      <c r="D52" s="209"/>
      <c r="M52" s="210"/>
    </row>
    <row r="53" spans="1:18">
      <c r="B53" s="208"/>
      <c r="C53" s="208"/>
      <c r="D53" s="209"/>
      <c r="M53" s="210"/>
    </row>
    <row r="54" spans="1:18">
      <c r="B54" s="208"/>
      <c r="C54" s="208"/>
      <c r="D54" s="209"/>
      <c r="M54" s="210"/>
    </row>
    <row r="55" spans="1:18">
      <c r="B55" s="208"/>
      <c r="C55" s="208"/>
      <c r="D55" s="209"/>
      <c r="M55" s="210"/>
    </row>
    <row r="72" spans="11:11">
      <c r="K72" s="179"/>
    </row>
  </sheetData>
  <autoFilter ref="A10:P50" xr:uid="{3F895EBF-4F54-8B4D-B03E-CC7803772151}">
    <filterColumn colId="1">
      <filters>
        <filter val="PRONE"/>
      </filters>
    </filterColumn>
  </autoFilter>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EFA7-7CD7-5A41-B379-7A8F9B091AB5}">
  <dimension ref="B2:G43"/>
  <sheetViews>
    <sheetView tabSelected="1" topLeftCell="C24" workbookViewId="0">
      <selection activeCell="G14" sqref="G14"/>
    </sheetView>
  </sheetViews>
  <sheetFormatPr baseColWidth="10" defaultRowHeight="15"/>
  <cols>
    <col min="2" max="2" width="28.5703125" customWidth="1"/>
    <col min="3" max="3" width="31.42578125" customWidth="1"/>
    <col min="4" max="4" width="18.140625" customWidth="1"/>
    <col min="5" max="5" width="20.5703125" customWidth="1"/>
    <col min="6" max="6" width="17.85546875" customWidth="1"/>
    <col min="7" max="7" width="22.42578125" customWidth="1"/>
  </cols>
  <sheetData>
    <row r="2" spans="2:7">
      <c r="B2" s="266" t="s">
        <v>622</v>
      </c>
      <c r="C2" s="266" t="s">
        <v>50</v>
      </c>
      <c r="D2" s="265" t="s">
        <v>654</v>
      </c>
      <c r="E2" s="265"/>
      <c r="F2" s="264" t="s">
        <v>657</v>
      </c>
      <c r="G2" s="264"/>
    </row>
    <row r="3" spans="2:7" ht="15.95" customHeight="1">
      <c r="B3" s="266"/>
      <c r="C3" s="266"/>
      <c r="D3" s="262" t="s">
        <v>652</v>
      </c>
      <c r="E3" s="262" t="s">
        <v>653</v>
      </c>
      <c r="F3" s="261" t="s">
        <v>652</v>
      </c>
      <c r="G3" s="261" t="s">
        <v>653</v>
      </c>
    </row>
    <row r="4" spans="2:7">
      <c r="B4" s="55" t="str">
        <f>+'$ A TRAMITAR 2026'!D11</f>
        <v>FAZNI-GGC-433-LOTE2-2020</v>
      </c>
      <c r="C4" s="55" t="str">
        <f>+'$ A TRAMITAR 2026'!G11</f>
        <v>CONSORCIO INTER-FAZNI E&amp;P 2020</v>
      </c>
      <c r="D4" s="263">
        <v>2022011000082</v>
      </c>
      <c r="E4" s="55" t="s">
        <v>655</v>
      </c>
      <c r="F4" s="263">
        <v>2018011001047</v>
      </c>
      <c r="G4" s="275" t="s">
        <v>659</v>
      </c>
    </row>
    <row r="5" spans="2:7">
      <c r="B5" s="55" t="str">
        <f>+'$ A TRAMITAR 2026'!D12</f>
        <v>FAZNI-GGC-634-LOTE5-2020</v>
      </c>
      <c r="C5" s="55" t="str">
        <f>+'$ A TRAMITAR 2026'!G12</f>
        <v>ELECTRIFICADORA DEL META S.A. E.S.P.</v>
      </c>
      <c r="D5" s="263">
        <v>2022011000082</v>
      </c>
      <c r="E5" s="55" t="s">
        <v>655</v>
      </c>
      <c r="F5" s="263">
        <v>2018011001047</v>
      </c>
      <c r="G5" s="275" t="s">
        <v>659</v>
      </c>
    </row>
    <row r="6" spans="2:7">
      <c r="B6" s="55" t="str">
        <f>+'$ A TRAMITAR 2026'!D13</f>
        <v>FAZNI-GGC-631-LOTE3-2020</v>
      </c>
      <c r="C6" s="55" t="str">
        <f>+'$ A TRAMITAR 2026'!G13</f>
        <v>Consorcio Solar FAZNI 2020</v>
      </c>
      <c r="D6" s="263">
        <v>2022011000082</v>
      </c>
      <c r="E6" s="55" t="s">
        <v>655</v>
      </c>
      <c r="F6" s="263">
        <v>2018011001047</v>
      </c>
      <c r="G6" s="275" t="s">
        <v>659</v>
      </c>
    </row>
    <row r="7" spans="2:7">
      <c r="B7" s="55" t="str">
        <f>+'$ A TRAMITAR 2026'!D14</f>
        <v>FAZNI-GGC-429-LOTE3-2020</v>
      </c>
      <c r="C7" s="55" t="str">
        <f>+'$ A TRAMITAR 2026'!G14</f>
        <v>SECOB LTDA</v>
      </c>
      <c r="D7" s="263">
        <v>2022011000082</v>
      </c>
      <c r="E7" s="55" t="s">
        <v>655</v>
      </c>
      <c r="F7" s="263">
        <v>2018011001047</v>
      </c>
      <c r="G7" s="275" t="s">
        <v>659</v>
      </c>
    </row>
    <row r="8" spans="2:7">
      <c r="B8" s="55" t="str">
        <f>+'$ A TRAMITAR 2026'!D15</f>
        <v>FAZNI-GGC-630-LOTE5-2020</v>
      </c>
      <c r="C8" s="55" t="str">
        <f>+'$ A TRAMITAR 2026'!G15</f>
        <v>CONSORCIO INTERVENTORES COLOMBIA</v>
      </c>
      <c r="D8" s="263">
        <v>2022011000082</v>
      </c>
      <c r="E8" s="55" t="s">
        <v>655</v>
      </c>
      <c r="F8" s="263">
        <v>2018011001047</v>
      </c>
      <c r="G8" s="275" t="s">
        <v>659</v>
      </c>
    </row>
    <row r="9" spans="2:7">
      <c r="B9" s="55" t="str">
        <f>+'$ A TRAMITAR 2026'!D16</f>
        <v>FAZNI-GGC-636-LOTE9-2020</v>
      </c>
      <c r="C9" s="55" t="str">
        <f>+'$ A TRAMITAR 2026'!G16</f>
        <v>FAZNI PMS</v>
      </c>
      <c r="D9" s="263">
        <v>2022011000082</v>
      </c>
      <c r="E9" s="55" t="s">
        <v>655</v>
      </c>
      <c r="F9" s="263">
        <v>2018011001047</v>
      </c>
      <c r="G9" s="275" t="s">
        <v>659</v>
      </c>
    </row>
    <row r="10" spans="2:7">
      <c r="B10" s="55" t="str">
        <f>+'$ A TRAMITAR 2026'!D17</f>
        <v>FAZNI-GGC-644-LOTE1-2020</v>
      </c>
      <c r="C10" s="55" t="str">
        <f>+'$ A TRAMITAR 2026'!G17</f>
        <v>UT INTERVENTORIA DE PUTUMAYO</v>
      </c>
      <c r="D10" s="263">
        <v>2022011000082</v>
      </c>
      <c r="E10" s="55" t="s">
        <v>655</v>
      </c>
      <c r="F10" s="263">
        <v>2018011001047</v>
      </c>
      <c r="G10" s="275" t="s">
        <v>659</v>
      </c>
    </row>
    <row r="11" spans="2:7">
      <c r="B11" s="55" t="str">
        <f>+'$ A TRAMITAR 2026'!D18</f>
        <v>FAZNI-GGC-658-LOTE2-2020</v>
      </c>
      <c r="C11" s="55" t="str">
        <f>+'$ A TRAMITAR 2026'!G18</f>
        <v>CONSORCIO FAZNI PI</v>
      </c>
      <c r="D11" s="263">
        <v>2022011000082</v>
      </c>
      <c r="E11" s="55" t="s">
        <v>655</v>
      </c>
      <c r="F11" s="263">
        <v>2018011001047</v>
      </c>
      <c r="G11" s="275" t="s">
        <v>659</v>
      </c>
    </row>
    <row r="12" spans="2:7">
      <c r="B12" s="55" t="str">
        <f>+'$ A TRAMITAR 2026'!D19</f>
        <v>FAZNI-GGC-432-LOTE6-2020</v>
      </c>
      <c r="C12" s="55" t="str">
        <f>+'$ A TRAMITAR 2026'!G19</f>
        <v>ARDCO CONSTRUCCIONES S.A.S</v>
      </c>
      <c r="D12" s="263">
        <v>2022011000082</v>
      </c>
      <c r="E12" s="55" t="s">
        <v>655</v>
      </c>
      <c r="F12" s="263">
        <v>2018011001047</v>
      </c>
      <c r="G12" s="275" t="s">
        <v>659</v>
      </c>
    </row>
    <row r="13" spans="2:7">
      <c r="B13" s="255" t="str">
        <f>+'$ A TRAMITAR 2026'!D21</f>
        <v>FAER-GGC-732-2019</v>
      </c>
      <c r="C13" s="255" t="str">
        <f>+'$ A TRAMITAR 2026'!G21</f>
        <v>ENELAR E.S.P.</v>
      </c>
      <c r="D13" s="263">
        <v>2018011001048</v>
      </c>
      <c r="E13" s="55" t="s">
        <v>656</v>
      </c>
      <c r="F13" s="263">
        <v>2018011001048</v>
      </c>
      <c r="G13" s="55" t="s">
        <v>660</v>
      </c>
    </row>
    <row r="14" spans="2:7">
      <c r="B14" s="55" t="str">
        <f>+'$ A TRAMITAR 2026'!D22</f>
        <v>FAER-GGC-435-2015</v>
      </c>
      <c r="C14" s="55" t="str">
        <f>+'$ A TRAMITAR 2026'!G22</f>
        <v>EMSA</v>
      </c>
      <c r="D14" s="263">
        <v>2018011001048</v>
      </c>
      <c r="E14" s="55" t="s">
        <v>656</v>
      </c>
      <c r="F14" s="263">
        <v>2015011000088</v>
      </c>
      <c r="G14" s="275" t="s">
        <v>662</v>
      </c>
    </row>
    <row r="15" spans="2:7">
      <c r="B15" s="55" t="str">
        <f>+'$ A TRAMITAR 2026'!D23</f>
        <v>FAER-GGC-741-2019</v>
      </c>
      <c r="C15" s="55" t="str">
        <f>+'$ A TRAMITAR 2026'!G23</f>
        <v>ENELAR E.S.P.</v>
      </c>
      <c r="D15" s="263">
        <v>2018011001048</v>
      </c>
      <c r="E15" s="55" t="s">
        <v>656</v>
      </c>
      <c r="F15" s="263">
        <v>2018011001048</v>
      </c>
      <c r="G15" s="55" t="s">
        <v>660</v>
      </c>
    </row>
    <row r="16" spans="2:7">
      <c r="B16" s="55" t="str">
        <f>+'COMITES 2026'!D20</f>
        <v>FAER-GGC-550-2020</v>
      </c>
      <c r="C16" s="55" t="str">
        <f>+'COMITES 2026'!G20</f>
        <v>ELECTRIFICADORA DEL CAQUETA S.A. ESP.</v>
      </c>
      <c r="D16" s="263">
        <v>2018011001048</v>
      </c>
      <c r="E16" s="55" t="s">
        <v>656</v>
      </c>
      <c r="F16" s="263">
        <v>2018011001048</v>
      </c>
      <c r="G16" s="55" t="s">
        <v>660</v>
      </c>
    </row>
    <row r="17" spans="2:7">
      <c r="B17" s="55" t="str">
        <f>+'COMITES 2026'!D50</f>
        <v>FAER-GGC-488-2022</v>
      </c>
      <c r="C17" s="55" t="str">
        <f>+'COMITES 2026'!G50</f>
        <v>ELECTROHUILA</v>
      </c>
      <c r="D17" s="263">
        <v>2018011001048</v>
      </c>
      <c r="E17" s="55" t="s">
        <v>656</v>
      </c>
      <c r="F17" s="263">
        <v>2018011001048</v>
      </c>
      <c r="G17" s="55" t="s">
        <v>660</v>
      </c>
    </row>
    <row r="18" spans="2:7">
      <c r="B18" s="55" t="str">
        <f>+'$ A TRAMITAR 2026'!D24</f>
        <v>PRONE-GGC-619-2020</v>
      </c>
      <c r="C18" s="55" t="str">
        <f>+'$ A TRAMITAR 2026'!G24</f>
        <v>AIR-E - CARIBESOL DE LA COSTA S.A.S. E.S.P.</v>
      </c>
      <c r="D18" s="263">
        <v>2018011001045</v>
      </c>
      <c r="E18" s="55" t="s">
        <v>658</v>
      </c>
      <c r="F18" s="263">
        <v>2018011001045</v>
      </c>
      <c r="G18" s="55" t="s">
        <v>661</v>
      </c>
    </row>
    <row r="19" spans="2:7">
      <c r="B19" s="55" t="str">
        <f>+'$ A TRAMITAR 2026'!D25</f>
        <v>PRONE-GGC-606-2020</v>
      </c>
      <c r="C19" s="55" t="str">
        <f>+'$ A TRAMITAR 2026'!G25</f>
        <v>AIR-E - CARIBESOL DE LA COSTA S.A.S. E.S.P.</v>
      </c>
      <c r="D19" s="263">
        <v>2018011001045</v>
      </c>
      <c r="E19" s="55" t="s">
        <v>658</v>
      </c>
      <c r="F19" s="263">
        <v>2018011001045</v>
      </c>
      <c r="G19" s="55" t="s">
        <v>661</v>
      </c>
    </row>
    <row r="20" spans="2:7">
      <c r="B20" s="55" t="str">
        <f>+'$ A TRAMITAR 2026'!D26</f>
        <v>PRONE-GGC-629-2020</v>
      </c>
      <c r="C20" s="55" t="str">
        <f>+'$ A TRAMITAR 2026'!G26</f>
        <v>AIR-E - CARIBESOL DE LA COSTA S.A.S. E.S.P.</v>
      </c>
      <c r="D20" s="263">
        <v>2018011001045</v>
      </c>
      <c r="E20" s="55" t="s">
        <v>658</v>
      </c>
      <c r="F20" s="263">
        <v>2018011001045</v>
      </c>
      <c r="G20" s="55" t="s">
        <v>661</v>
      </c>
    </row>
    <row r="21" spans="2:7">
      <c r="B21" s="55" t="str">
        <f>+'$ A TRAMITAR 2026'!D27</f>
        <v>PRONE-GGC-624-2020</v>
      </c>
      <c r="C21" s="55" t="str">
        <f>+'$ A TRAMITAR 2026'!G27</f>
        <v>AIR-E - CARIBESOL DE LA COSTA S.A.S. E.S.P.</v>
      </c>
      <c r="D21" s="263">
        <v>2018011001045</v>
      </c>
      <c r="E21" s="55" t="s">
        <v>658</v>
      </c>
      <c r="F21" s="263">
        <v>2018011001045</v>
      </c>
      <c r="G21" s="55" t="s">
        <v>661</v>
      </c>
    </row>
    <row r="22" spans="2:7">
      <c r="B22" s="55" t="str">
        <f>+'$ A TRAMITAR 2026'!D28</f>
        <v>PRONE-GGC-725-2022</v>
      </c>
      <c r="C22" s="55" t="str">
        <f>+'$ A TRAMITAR 2026'!G28</f>
        <v>ENELAR E.S.P.</v>
      </c>
      <c r="D22" s="263">
        <v>2018011001045</v>
      </c>
      <c r="E22" s="55" t="s">
        <v>658</v>
      </c>
      <c r="F22" s="263">
        <v>2018011001045</v>
      </c>
      <c r="G22" s="55" t="s">
        <v>661</v>
      </c>
    </row>
    <row r="23" spans="2:7">
      <c r="B23" s="55" t="str">
        <f>+'$ A TRAMITAR 2026'!D29</f>
        <v>PRONE-GGC-727-2022</v>
      </c>
      <c r="C23" s="55" t="str">
        <f>+'$ A TRAMITAR 2026'!G29</f>
        <v>ENELAR E.S.P.</v>
      </c>
      <c r="D23" s="263">
        <v>2018011001045</v>
      </c>
      <c r="E23" s="55" t="s">
        <v>658</v>
      </c>
      <c r="F23" s="263">
        <v>2018011001045</v>
      </c>
      <c r="G23" s="55" t="s">
        <v>661</v>
      </c>
    </row>
    <row r="24" spans="2:7">
      <c r="B24" s="55" t="str">
        <f>+'$ A TRAMITAR 2026'!D30</f>
        <v>PRONE-GGC-713-2022</v>
      </c>
      <c r="C24" s="55" t="str">
        <f>+'$ A TRAMITAR 2026'!G30</f>
        <v>AIR-E - CARIBESOL DE LA COSTA S.A.S. E.S.P.</v>
      </c>
      <c r="D24" s="263">
        <v>2018011001045</v>
      </c>
      <c r="E24" s="55" t="s">
        <v>658</v>
      </c>
      <c r="F24" s="263">
        <v>2018011001045</v>
      </c>
      <c r="G24" s="55" t="s">
        <v>661</v>
      </c>
    </row>
    <row r="25" spans="2:7">
      <c r="B25" s="55" t="str">
        <f>+'$ A TRAMITAR 2026'!D31</f>
        <v>PRONE-GGC-729-2022</v>
      </c>
      <c r="C25" s="55" t="str">
        <f>+'$ A TRAMITAR 2026'!G31</f>
        <v>AIR-E - CARIBESOL DE LA COSTA S.A.S. E.S.P.</v>
      </c>
      <c r="D25" s="263">
        <v>2018011001045</v>
      </c>
      <c r="E25" s="55" t="s">
        <v>658</v>
      </c>
      <c r="F25" s="263">
        <v>2018011001045</v>
      </c>
      <c r="G25" s="55" t="s">
        <v>661</v>
      </c>
    </row>
    <row r="26" spans="2:7">
      <c r="B26" s="55" t="str">
        <f>+'$ A TRAMITAR 2026'!D32</f>
        <v>PRONE-GGC-718-2022</v>
      </c>
      <c r="C26" s="55" t="str">
        <f>+'$ A TRAMITAR 2026'!G32</f>
        <v>AIR-E - CARIBESOL DE LA COSTA S.A.S. E.S.P.</v>
      </c>
      <c r="D26" s="263">
        <v>2018011001045</v>
      </c>
      <c r="E26" s="55" t="s">
        <v>658</v>
      </c>
      <c r="F26" s="263">
        <v>2018011001045</v>
      </c>
      <c r="G26" s="55" t="s">
        <v>661</v>
      </c>
    </row>
    <row r="27" spans="2:7">
      <c r="B27" s="55" t="str">
        <f>+'$ A TRAMITAR 2026'!D33</f>
        <v>PRONE-GGC-714-2022</v>
      </c>
      <c r="C27" s="55" t="str">
        <f>+'$ A TRAMITAR 2026'!G33</f>
        <v>AIR-E - CARIBESOL DE LA COSTA S.A.S. E.S.P.</v>
      </c>
      <c r="D27" s="263">
        <v>2018011001045</v>
      </c>
      <c r="E27" s="55" t="s">
        <v>658</v>
      </c>
      <c r="F27" s="263">
        <v>2018011001045</v>
      </c>
      <c r="G27" s="55" t="s">
        <v>661</v>
      </c>
    </row>
    <row r="28" spans="2:7">
      <c r="B28" s="55" t="str">
        <f>+'$ A TRAMITAR 2026'!D34</f>
        <v>PRONE-GGC-731-2022</v>
      </c>
      <c r="C28" s="55" t="str">
        <f>+'$ A TRAMITAR 2026'!G34</f>
        <v>AIR-E - CARIBESOL DE LA COSTA S.A.S. E.S.P.</v>
      </c>
      <c r="D28" s="263">
        <v>2018011001045</v>
      </c>
      <c r="E28" s="55" t="s">
        <v>658</v>
      </c>
      <c r="F28" s="263">
        <v>2018011001045</v>
      </c>
      <c r="G28" s="55" t="s">
        <v>661</v>
      </c>
    </row>
    <row r="29" spans="2:7">
      <c r="B29" s="55" t="str">
        <f>+'$ A TRAMITAR 2026'!D35</f>
        <v>PRONE-GGC-723-2022</v>
      </c>
      <c r="C29" s="55" t="str">
        <f>+'$ A TRAMITAR 2026'!G35</f>
        <v>AIR-E - CARIBESOL DE LA COSTA S.A.S. E.S.P.</v>
      </c>
      <c r="D29" s="263">
        <v>2018011001045</v>
      </c>
      <c r="E29" s="55" t="s">
        <v>658</v>
      </c>
      <c r="F29" s="263">
        <v>2018011001045</v>
      </c>
      <c r="G29" s="55" t="s">
        <v>661</v>
      </c>
    </row>
    <row r="30" spans="2:7">
      <c r="B30" s="55" t="str">
        <f>+'$ A TRAMITAR 2026'!D36</f>
        <v>PRONE-GGC-716-2022</v>
      </c>
      <c r="C30" s="55" t="str">
        <f>+'$ A TRAMITAR 2026'!G36</f>
        <v>AIR-E - CARIBESOL DE LA COSTA S.A.S. E.S.P.</v>
      </c>
      <c r="D30" s="263">
        <v>2018011001045</v>
      </c>
      <c r="E30" s="55" t="s">
        <v>658</v>
      </c>
      <c r="F30" s="263">
        <v>2018011001045</v>
      </c>
      <c r="G30" s="55" t="s">
        <v>661</v>
      </c>
    </row>
    <row r="31" spans="2:7">
      <c r="B31" s="55" t="str">
        <f>+'$ A TRAMITAR 2026'!D37</f>
        <v>PRONE-GGC-730-2022</v>
      </c>
      <c r="C31" s="55" t="str">
        <f>+'$ A TRAMITAR 2026'!G37</f>
        <v>AIR-E - CARIBESOL DE LA COSTA S.A.S. E.S.P.</v>
      </c>
      <c r="D31" s="263">
        <v>2018011001045</v>
      </c>
      <c r="E31" s="55" t="s">
        <v>658</v>
      </c>
      <c r="F31" s="263">
        <v>2018011001045</v>
      </c>
      <c r="G31" s="55" t="s">
        <v>661</v>
      </c>
    </row>
    <row r="32" spans="2:7">
      <c r="B32" s="55" t="str">
        <f>+'$ A TRAMITAR 2026'!D38</f>
        <v>PRONE-GGC-724-2022</v>
      </c>
      <c r="C32" s="55" t="str">
        <f>+'$ A TRAMITAR 2026'!G38</f>
        <v>AIR-E - CARIBESOL DE LA COSTA S.A.S. E.S.P.</v>
      </c>
      <c r="D32" s="263">
        <v>2018011001045</v>
      </c>
      <c r="E32" s="55" t="s">
        <v>658</v>
      </c>
      <c r="F32" s="263">
        <v>2018011001045</v>
      </c>
      <c r="G32" s="55" t="s">
        <v>661</v>
      </c>
    </row>
    <row r="33" spans="2:7">
      <c r="B33" s="55" t="str">
        <f>+'$ A TRAMITAR 2026'!D39</f>
        <v>PRONE-GGC-717-2022</v>
      </c>
      <c r="C33" s="55" t="str">
        <f>+'$ A TRAMITAR 2026'!G39</f>
        <v>AIR-E - CARIBESOL DE LA COSTA S.A.S. E.S.P.</v>
      </c>
      <c r="D33" s="263">
        <v>2018011001045</v>
      </c>
      <c r="E33" s="55" t="s">
        <v>658</v>
      </c>
      <c r="F33" s="263">
        <v>2018011001045</v>
      </c>
      <c r="G33" s="55" t="s">
        <v>661</v>
      </c>
    </row>
    <row r="34" spans="2:7">
      <c r="B34" s="55" t="str">
        <f>+'$ A TRAMITAR 2026'!D40</f>
        <v>PRONE-GGC-732-2022</v>
      </c>
      <c r="C34" s="55" t="str">
        <f>+'$ A TRAMITAR 2026'!G40</f>
        <v>AIR-E - CARIBESOL DE LA COSTA S.A.S. E.S.P.</v>
      </c>
      <c r="D34" s="263">
        <v>2018011001045</v>
      </c>
      <c r="E34" s="55" t="s">
        <v>658</v>
      </c>
      <c r="F34" s="263">
        <v>2018011001045</v>
      </c>
      <c r="G34" s="55" t="s">
        <v>661</v>
      </c>
    </row>
    <row r="35" spans="2:7">
      <c r="B35" s="55" t="str">
        <f>+'$ A TRAMITAR 2026'!D41</f>
        <v>PRONE-GGC-726-2022</v>
      </c>
      <c r="C35" s="55" t="str">
        <f>+'$ A TRAMITAR 2026'!G41</f>
        <v>AIR-E - CARIBESOL DE LA COSTA S.A.S. E.S.P.</v>
      </c>
      <c r="D35" s="263">
        <v>2018011001045</v>
      </c>
      <c r="E35" s="55" t="s">
        <v>658</v>
      </c>
      <c r="F35" s="263">
        <v>2018011001045</v>
      </c>
      <c r="G35" s="55" t="s">
        <v>661</v>
      </c>
    </row>
    <row r="36" spans="2:7">
      <c r="B36" s="55" t="str">
        <f>+'$ A TRAMITAR 2026'!D42</f>
        <v>PRONE-GGC-733-2022</v>
      </c>
      <c r="C36" s="55" t="str">
        <f>+'$ A TRAMITAR 2026'!G42</f>
        <v>AIR-E - CARIBESOL DE LA COSTA S.A.S. E.S.P.</v>
      </c>
      <c r="D36" s="263">
        <v>2018011001045</v>
      </c>
      <c r="E36" s="55" t="s">
        <v>658</v>
      </c>
      <c r="F36" s="263">
        <v>2018011001045</v>
      </c>
      <c r="G36" s="55" t="s">
        <v>661</v>
      </c>
    </row>
    <row r="37" spans="2:7">
      <c r="B37" s="55" t="str">
        <f>+'$ A TRAMITAR 2026'!D43</f>
        <v>PRONE-GGC-738-2022</v>
      </c>
      <c r="C37" s="55" t="str">
        <f>+'$ A TRAMITAR 2026'!G43</f>
        <v>AIR-E - CARIBESOL DE LA COSTA S.A.S. E.S.P.</v>
      </c>
      <c r="D37" s="263">
        <v>2018011001045</v>
      </c>
      <c r="E37" s="55" t="s">
        <v>658</v>
      </c>
      <c r="F37" s="263">
        <v>2018011001045</v>
      </c>
      <c r="G37" s="55" t="s">
        <v>661</v>
      </c>
    </row>
    <row r="38" spans="2:7">
      <c r="B38" s="55" t="str">
        <f>+'$ A TRAMITAR 2026'!D44</f>
        <v>PRONE-GGC-734-2022</v>
      </c>
      <c r="C38" s="55" t="str">
        <f>+'$ A TRAMITAR 2026'!G44</f>
        <v>AIR-E - CARIBESOL DE LA COSTA S.A.S. E.S.P.</v>
      </c>
      <c r="D38" s="263">
        <v>2018011001045</v>
      </c>
      <c r="E38" s="55" t="s">
        <v>658</v>
      </c>
      <c r="F38" s="263">
        <v>2018011001045</v>
      </c>
      <c r="G38" s="55" t="s">
        <v>661</v>
      </c>
    </row>
    <row r="39" spans="2:7">
      <c r="B39" s="55" t="str">
        <f>+'$ A TRAMITAR 2026'!D45</f>
        <v>PRONE-GGC-720-2022</v>
      </c>
      <c r="C39" s="55" t="str">
        <f>+'$ A TRAMITAR 2026'!G45</f>
        <v>AIR-E - CARIBESOL DE LA COSTA S.A.S. E.S.P.</v>
      </c>
      <c r="D39" s="263">
        <v>2018011001045</v>
      </c>
      <c r="E39" s="55" t="s">
        <v>658</v>
      </c>
      <c r="F39" s="263">
        <v>2018011001045</v>
      </c>
      <c r="G39" s="55" t="s">
        <v>661</v>
      </c>
    </row>
    <row r="40" spans="2:7">
      <c r="B40" s="55" t="str">
        <f>+'$ A TRAMITAR 2026'!D46</f>
        <v>PRONE-GGC-735-2022</v>
      </c>
      <c r="C40" s="55" t="str">
        <f>+'$ A TRAMITAR 2026'!G46</f>
        <v>AIR-E - CARIBESOL DE LA COSTA S.A.S. E.S.P.</v>
      </c>
      <c r="D40" s="263">
        <v>2018011001045</v>
      </c>
      <c r="E40" s="55" t="s">
        <v>658</v>
      </c>
      <c r="F40" s="263">
        <v>2018011001045</v>
      </c>
      <c r="G40" s="55" t="s">
        <v>661</v>
      </c>
    </row>
    <row r="41" spans="2:7">
      <c r="B41" s="55" t="str">
        <f>+'$ A TRAMITAR 2026'!D47</f>
        <v>PRONE-GGC-740-2022</v>
      </c>
      <c r="C41" s="55" t="str">
        <f>+'$ A TRAMITAR 2026'!G47</f>
        <v>AIR-E - CARIBESOL DE LA COSTA S.A.S. E.S.P.</v>
      </c>
      <c r="D41" s="263">
        <v>2018011001045</v>
      </c>
      <c r="E41" s="55" t="s">
        <v>658</v>
      </c>
      <c r="F41" s="263">
        <v>2018011001045</v>
      </c>
      <c r="G41" s="55" t="s">
        <v>661</v>
      </c>
    </row>
    <row r="42" spans="2:7">
      <c r="B42" s="55" t="str">
        <f>+'$ A TRAMITAR 2026'!D48</f>
        <v>PRONE-GGC-736-2022</v>
      </c>
      <c r="C42" s="55" t="str">
        <f>+'$ A TRAMITAR 2026'!G48</f>
        <v>AIR-E - CARIBESOL DE LA COSTA S.A.S. E.S.P.</v>
      </c>
      <c r="D42" s="263">
        <v>2018011001045</v>
      </c>
      <c r="E42" s="55" t="s">
        <v>658</v>
      </c>
      <c r="F42" s="263">
        <v>2018011001045</v>
      </c>
      <c r="G42" s="55" t="s">
        <v>661</v>
      </c>
    </row>
    <row r="43" spans="2:7">
      <c r="B43" s="55" t="str">
        <f>+'$ A TRAMITAR 2026'!D49</f>
        <v>PRONE-GGC-737-2022</v>
      </c>
      <c r="C43" s="55" t="str">
        <f>+'$ A TRAMITAR 2026'!G49</f>
        <v>AIR-E - CARIBESOL DE LA COSTA S.A.S. E.S.P.</v>
      </c>
      <c r="D43" s="263">
        <v>2018011001045</v>
      </c>
      <c r="E43" s="55" t="s">
        <v>658</v>
      </c>
      <c r="F43" s="263">
        <v>2018011001045</v>
      </c>
      <c r="G43" s="55" t="s">
        <v>661</v>
      </c>
    </row>
  </sheetData>
  <mergeCells count="4">
    <mergeCell ref="F2:G2"/>
    <mergeCell ref="D2:E2"/>
    <mergeCell ref="C2:C3"/>
    <mergeCell ref="B2:B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1DAA3-AAF5-DD48-A3CA-5506DFA2FA0F}">
  <dimension ref="B3:H1048576"/>
  <sheetViews>
    <sheetView workbookViewId="0">
      <selection activeCell="E26" sqref="E26"/>
    </sheetView>
  </sheetViews>
  <sheetFormatPr baseColWidth="10" defaultRowHeight="15"/>
  <cols>
    <col min="2" max="2" width="23.28515625" customWidth="1"/>
    <col min="3" max="3" width="31.42578125" customWidth="1"/>
    <col min="6" max="6" width="14" bestFit="1" customWidth="1"/>
    <col min="7" max="7" width="16.7109375" bestFit="1" customWidth="1"/>
    <col min="8" max="8" width="64.42578125" customWidth="1"/>
  </cols>
  <sheetData>
    <row r="3" spans="2:8" ht="60">
      <c r="B3" s="254" t="s">
        <v>622</v>
      </c>
      <c r="C3" s="254" t="s">
        <v>50</v>
      </c>
      <c r="D3" s="254" t="s">
        <v>626</v>
      </c>
      <c r="E3" s="254" t="s">
        <v>625</v>
      </c>
      <c r="F3" s="254" t="s">
        <v>623</v>
      </c>
      <c r="G3" s="254" t="s">
        <v>624</v>
      </c>
      <c r="H3" s="254" t="s">
        <v>631</v>
      </c>
    </row>
    <row r="4" spans="2:8">
      <c r="B4" s="55" t="str">
        <f>+'$ A TRAMITAR 2026'!D11</f>
        <v>FAZNI-GGC-433-LOTE2-2020</v>
      </c>
      <c r="C4" s="55" t="str">
        <f>+'$ A TRAMITAR 2026'!G11</f>
        <v>CONSORCIO INTER-FAZNI E&amp;P 2020</v>
      </c>
      <c r="D4" s="55">
        <v>2020</v>
      </c>
      <c r="E4" s="230">
        <v>7</v>
      </c>
      <c r="F4" s="253">
        <f>+'$ A TRAMITAR 2026'!N11</f>
        <v>168832202</v>
      </c>
      <c r="G4" s="88">
        <f>+'$ A TRAMITAR 2026'!O11</f>
        <v>168832202</v>
      </c>
      <c r="H4" s="55" t="s">
        <v>633</v>
      </c>
    </row>
    <row r="5" spans="2:8">
      <c r="B5" s="55" t="str">
        <f>+'$ A TRAMITAR 2026'!D12</f>
        <v>FAZNI-GGC-634-LOTE5-2020</v>
      </c>
      <c r="C5" s="55" t="str">
        <f>+'$ A TRAMITAR 2026'!G12</f>
        <v>ELECTRIFICADORA DEL META S.A. E.S.P.</v>
      </c>
      <c r="D5" s="55">
        <v>2022</v>
      </c>
      <c r="E5" s="230">
        <v>5</v>
      </c>
      <c r="F5" s="253">
        <f>+'$ A TRAMITAR 2026'!N12</f>
        <v>170527098.5</v>
      </c>
      <c r="G5" s="88">
        <f>+'$ A TRAMITAR 2026'!O12</f>
        <v>170527098.5</v>
      </c>
      <c r="H5" s="180" t="s">
        <v>632</v>
      </c>
    </row>
    <row r="6" spans="2:8">
      <c r="B6" s="55" t="str">
        <f>+'$ A TRAMITAR 2026'!D13</f>
        <v>FAZNI-GGC-631-LOTE3-2020</v>
      </c>
      <c r="C6" s="55" t="str">
        <f>+'$ A TRAMITAR 2026'!G13</f>
        <v>Consorcio Solar FAZNI 2020</v>
      </c>
      <c r="D6" s="55">
        <v>2023</v>
      </c>
      <c r="E6" s="230">
        <v>6</v>
      </c>
      <c r="F6" s="253">
        <f>+'$ A TRAMITAR 2026'!N13</f>
        <v>76414070.5</v>
      </c>
      <c r="G6" s="88">
        <f>+'$ A TRAMITAR 2026'!O13</f>
        <v>76414070.5</v>
      </c>
      <c r="H6" s="55" t="s">
        <v>634</v>
      </c>
    </row>
    <row r="7" spans="2:8">
      <c r="B7" s="55" t="str">
        <f>+'$ A TRAMITAR 2026'!D14</f>
        <v>FAZNI-GGC-429-LOTE3-2020</v>
      </c>
      <c r="C7" s="55" t="str">
        <f>+'$ A TRAMITAR 2026'!G14</f>
        <v>SECOB LTDA</v>
      </c>
      <c r="D7" s="55">
        <v>2022</v>
      </c>
      <c r="E7" s="230" t="s">
        <v>628</v>
      </c>
      <c r="F7" s="253">
        <f>+'$ A TRAMITAR 2026'!N14</f>
        <v>210276570</v>
      </c>
      <c r="G7" s="88">
        <f>+'$ A TRAMITAR 2026'!O14</f>
        <v>210276570</v>
      </c>
      <c r="H7" s="55" t="s">
        <v>635</v>
      </c>
    </row>
    <row r="8" spans="2:8">
      <c r="B8" s="55" t="str">
        <f>+'$ A TRAMITAR 2026'!D15</f>
        <v>FAZNI-GGC-630-LOTE5-2020</v>
      </c>
      <c r="C8" s="55" t="str">
        <f>+'$ A TRAMITAR 2026'!G15</f>
        <v>CONSORCIO INTERVENTORES COLOMBIA</v>
      </c>
      <c r="D8" s="55">
        <v>2022</v>
      </c>
      <c r="E8" s="230" t="s">
        <v>629</v>
      </c>
      <c r="F8" s="253">
        <f>+'$ A TRAMITAR 2026'!N15</f>
        <v>171936115.19999999</v>
      </c>
      <c r="G8" s="88">
        <f>+'$ A TRAMITAR 2026'!O15</f>
        <v>171936115.19999999</v>
      </c>
      <c r="H8" s="180" t="s">
        <v>632</v>
      </c>
    </row>
    <row r="9" spans="2:8">
      <c r="B9" s="55" t="str">
        <f>+'$ A TRAMITAR 2026'!D16</f>
        <v>FAZNI-GGC-636-LOTE9-2020</v>
      </c>
      <c r="C9" s="55" t="str">
        <f>+'$ A TRAMITAR 2026'!G16</f>
        <v>FAZNI PMS</v>
      </c>
      <c r="D9" s="55">
        <v>2022</v>
      </c>
      <c r="E9" s="230">
        <v>7</v>
      </c>
      <c r="F9" s="253">
        <f>+'$ A TRAMITAR 2026'!N16</f>
        <v>75036682.900000006</v>
      </c>
      <c r="G9" s="88">
        <f>+'$ A TRAMITAR 2026'!O16</f>
        <v>75036682.900000006</v>
      </c>
      <c r="H9" s="55" t="s">
        <v>636</v>
      </c>
    </row>
    <row r="10" spans="2:8">
      <c r="B10" s="55" t="str">
        <f>+'$ A TRAMITAR 2026'!D17</f>
        <v>FAZNI-GGC-644-LOTE1-2020</v>
      </c>
      <c r="C10" s="55" t="str">
        <f>+'$ A TRAMITAR 2026'!G17</f>
        <v>UT INTERVENTORIA DE PUTUMAYO</v>
      </c>
      <c r="D10" s="55">
        <v>2022</v>
      </c>
      <c r="E10" s="230">
        <v>6</v>
      </c>
      <c r="F10" s="253">
        <f>+'$ A TRAMITAR 2026'!N17</f>
        <v>71914155.099999994</v>
      </c>
      <c r="G10" s="88">
        <f>+'$ A TRAMITAR 2026'!O17</f>
        <v>71914155.099999994</v>
      </c>
      <c r="H10" s="55" t="s">
        <v>637</v>
      </c>
    </row>
    <row r="11" spans="2:8">
      <c r="B11" s="55" t="str">
        <f>+'$ A TRAMITAR 2026'!D18</f>
        <v>FAZNI-GGC-658-LOTE2-2020</v>
      </c>
      <c r="C11" s="55" t="str">
        <f>+'$ A TRAMITAR 2026'!G18</f>
        <v>CONSORCIO FAZNI PI</v>
      </c>
      <c r="D11" s="55">
        <v>2022</v>
      </c>
      <c r="E11" s="230">
        <v>6</v>
      </c>
      <c r="F11" s="253">
        <f>+'$ A TRAMITAR 2026'!N18</f>
        <v>227765067.49000001</v>
      </c>
      <c r="G11" s="88">
        <f>+'$ A TRAMITAR 2026'!O18</f>
        <v>23331137.399999999</v>
      </c>
      <c r="H11" s="55" t="s">
        <v>638</v>
      </c>
    </row>
    <row r="12" spans="2:8">
      <c r="B12" s="214" t="str">
        <f>+'$ A TRAMITAR 2026'!D19</f>
        <v>FAZNI-GGC-432-LOTE6-2020</v>
      </c>
      <c r="C12" s="214" t="str">
        <f>+'$ A TRAMITAR 2026'!G19</f>
        <v>ARDCO CONSTRUCCIONES S.A.S</v>
      </c>
      <c r="D12" s="214">
        <v>2022</v>
      </c>
      <c r="E12" s="259">
        <v>7</v>
      </c>
      <c r="F12" s="260">
        <f>+'$ A TRAMITAR 2026'!N19</f>
        <v>184697758</v>
      </c>
      <c r="G12" s="218">
        <f>+'$ A TRAMITAR 2026'!O19</f>
        <v>184697758</v>
      </c>
      <c r="H12" s="214" t="s">
        <v>639</v>
      </c>
    </row>
    <row r="13" spans="2:8" ht="45">
      <c r="B13" s="255" t="str">
        <f>+'$ A TRAMITAR 2026'!D21</f>
        <v>FAER-GGC-732-2019</v>
      </c>
      <c r="C13" s="255" t="str">
        <f>+'$ A TRAMITAR 2026'!G21</f>
        <v>ENELAR E.S.P.</v>
      </c>
      <c r="D13" s="255">
        <v>2021</v>
      </c>
      <c r="E13" s="252" t="s">
        <v>630</v>
      </c>
      <c r="F13" s="256">
        <f>+'$ A TRAMITAR 2026'!N21</f>
        <v>342947525.10000002</v>
      </c>
      <c r="G13" s="257">
        <f>+'$ A TRAMITAR 2026'!O21</f>
        <v>342947525.10000002</v>
      </c>
      <c r="H13" s="255" t="s">
        <v>640</v>
      </c>
    </row>
    <row r="14" spans="2:8">
      <c r="B14" s="55" t="str">
        <f>+'$ A TRAMITAR 2026'!D22</f>
        <v>FAER-GGC-435-2015</v>
      </c>
      <c r="C14" s="55" t="str">
        <f>+'$ A TRAMITAR 2026'!G22</f>
        <v>EMSA</v>
      </c>
      <c r="D14" s="258">
        <v>2015</v>
      </c>
      <c r="E14" s="55">
        <v>5</v>
      </c>
      <c r="F14" s="88">
        <v>17886551.710000001</v>
      </c>
      <c r="G14" s="88">
        <f>+'$ A TRAMITAR 2026'!O22</f>
        <v>17886551.710000001</v>
      </c>
      <c r="H14" s="55" t="s">
        <v>641</v>
      </c>
    </row>
    <row r="15" spans="2:8">
      <c r="B15" s="55" t="str">
        <f>+'$ A TRAMITAR 2026'!D23</f>
        <v>FAER-GGC-741-2019</v>
      </c>
      <c r="C15" s="55" t="str">
        <f>+'$ A TRAMITAR 2026'!G23</f>
        <v>ENELAR E.S.P.</v>
      </c>
      <c r="D15" s="258">
        <v>2021</v>
      </c>
      <c r="E15" s="55">
        <v>5</v>
      </c>
      <c r="F15" s="253">
        <f>+'$ A TRAMITAR 2026'!N23</f>
        <v>336873158.39999998</v>
      </c>
      <c r="G15" s="88">
        <f>+'$ A TRAMITAR 2026'!O23</f>
        <v>336873158.39999998</v>
      </c>
      <c r="H15" s="55" t="s">
        <v>641</v>
      </c>
    </row>
    <row r="16" spans="2:8">
      <c r="B16" s="55" t="str">
        <f>+'COMITES 2026'!D20</f>
        <v>FAER-GGC-550-2020</v>
      </c>
      <c r="C16" s="55" t="str">
        <f>+'COMITES 2026'!G20</f>
        <v>ELECTRIFICADORA DEL CAQUETA S.A. ESP.</v>
      </c>
      <c r="D16" s="258" t="s">
        <v>166</v>
      </c>
      <c r="E16" s="258" t="s">
        <v>444</v>
      </c>
      <c r="F16" s="253">
        <f>+'COMITES 2026'!N20</f>
        <v>918003526.5</v>
      </c>
      <c r="G16" s="253">
        <v>0</v>
      </c>
      <c r="H16" s="55" t="s">
        <v>642</v>
      </c>
    </row>
    <row r="17" spans="2:8">
      <c r="B17" s="55" t="str">
        <f>+'COMITES 2026'!D50</f>
        <v>FAER-GGC-488-2022</v>
      </c>
      <c r="C17" s="55" t="str">
        <f>+'COMITES 2026'!G50</f>
        <v>ELECTROHUILA</v>
      </c>
      <c r="D17" s="258" t="s">
        <v>166</v>
      </c>
      <c r="E17" s="258" t="s">
        <v>444</v>
      </c>
      <c r="F17" s="253">
        <f>+'COMITES 2026'!O50</f>
        <v>925968703</v>
      </c>
      <c r="G17" s="253">
        <v>0</v>
      </c>
      <c r="H17" s="55" t="s">
        <v>642</v>
      </c>
    </row>
    <row r="18" spans="2:8">
      <c r="B18" s="55" t="str">
        <f>+'$ A TRAMITAR 2026'!D24</f>
        <v>PRONE-GGC-619-2020</v>
      </c>
      <c r="C18" s="55" t="str">
        <f>+'$ A TRAMITAR 2026'!G24</f>
        <v>AIR-E - CARIBESOL DE LA COSTA S.A.S. E.S.P.</v>
      </c>
      <c r="D18" s="258">
        <v>2022</v>
      </c>
      <c r="E18" s="258" t="s">
        <v>444</v>
      </c>
      <c r="F18" s="253">
        <f>+'$ A TRAMITAR 2026'!O24</f>
        <v>266264739</v>
      </c>
      <c r="G18" s="253">
        <v>0</v>
      </c>
      <c r="H18" s="55" t="s">
        <v>646</v>
      </c>
    </row>
    <row r="19" spans="2:8">
      <c r="B19" s="55" t="str">
        <f>+'$ A TRAMITAR 2026'!D25</f>
        <v>PRONE-GGC-606-2020</v>
      </c>
      <c r="C19" s="55" t="str">
        <f>+'$ A TRAMITAR 2026'!G25</f>
        <v>AIR-E - CARIBESOL DE LA COSTA S.A.S. E.S.P.</v>
      </c>
      <c r="D19" s="258">
        <v>2022</v>
      </c>
      <c r="E19" s="258" t="s">
        <v>444</v>
      </c>
      <c r="F19" s="253">
        <f>+'$ A TRAMITAR 2026'!O25</f>
        <v>183920816</v>
      </c>
      <c r="G19" s="253">
        <v>0</v>
      </c>
      <c r="H19" s="55" t="s">
        <v>646</v>
      </c>
    </row>
    <row r="20" spans="2:8">
      <c r="B20" s="55" t="str">
        <f>+'$ A TRAMITAR 2026'!D26</f>
        <v>PRONE-GGC-629-2020</v>
      </c>
      <c r="C20" s="55" t="str">
        <f>+'$ A TRAMITAR 2026'!G26</f>
        <v>AIR-E - CARIBESOL DE LA COSTA S.A.S. E.S.P.</v>
      </c>
      <c r="D20" s="258">
        <v>2022</v>
      </c>
      <c r="E20" s="258" t="s">
        <v>444</v>
      </c>
      <c r="F20" s="253">
        <f>+'$ A TRAMITAR 2026'!O26</f>
        <v>30107803.5</v>
      </c>
      <c r="G20" s="253">
        <v>0</v>
      </c>
      <c r="H20" s="55" t="s">
        <v>646</v>
      </c>
    </row>
    <row r="21" spans="2:8">
      <c r="B21" s="55" t="str">
        <f>+'$ A TRAMITAR 2026'!D27</f>
        <v>PRONE-GGC-624-2020</v>
      </c>
      <c r="C21" s="55" t="str">
        <f>+'$ A TRAMITAR 2026'!G27</f>
        <v>AIR-E - CARIBESOL DE LA COSTA S.A.S. E.S.P.</v>
      </c>
      <c r="D21" s="258">
        <v>2022</v>
      </c>
      <c r="E21" s="258" t="s">
        <v>444</v>
      </c>
      <c r="F21" s="253">
        <f>+'$ A TRAMITAR 2026'!O27</f>
        <v>60338512</v>
      </c>
      <c r="G21" s="253">
        <v>0</v>
      </c>
      <c r="H21" s="55" t="s">
        <v>646</v>
      </c>
    </row>
    <row r="22" spans="2:8">
      <c r="B22" s="55" t="str">
        <f>+'$ A TRAMITAR 2026'!D28</f>
        <v>PRONE-GGC-725-2022</v>
      </c>
      <c r="C22" s="55" t="str">
        <f>+'$ A TRAMITAR 2026'!G28</f>
        <v>ENELAR E.S.P.</v>
      </c>
      <c r="D22" s="258">
        <v>2023</v>
      </c>
      <c r="E22" s="258" t="s">
        <v>444</v>
      </c>
      <c r="F22" s="253">
        <f>+'$ A TRAMITAR 2026'!O28</f>
        <v>3289903096</v>
      </c>
      <c r="G22" s="253">
        <v>0</v>
      </c>
      <c r="H22" s="55" t="s">
        <v>646</v>
      </c>
    </row>
    <row r="23" spans="2:8">
      <c r="B23" s="55" t="str">
        <f>+'$ A TRAMITAR 2026'!D29</f>
        <v>PRONE-GGC-727-2022</v>
      </c>
      <c r="C23" s="55" t="str">
        <f>+'$ A TRAMITAR 2026'!G29</f>
        <v>ENELAR E.S.P.</v>
      </c>
      <c r="D23" s="258">
        <v>2023</v>
      </c>
      <c r="E23" s="258" t="s">
        <v>444</v>
      </c>
      <c r="F23" s="253">
        <f>+'$ A TRAMITAR 2026'!O29</f>
        <v>958680086</v>
      </c>
      <c r="G23" s="253">
        <v>0</v>
      </c>
      <c r="H23" s="55" t="s">
        <v>646</v>
      </c>
    </row>
    <row r="24" spans="2:8">
      <c r="B24" s="55" t="str">
        <f>+'$ A TRAMITAR 2026'!D30</f>
        <v>PRONE-GGC-713-2022</v>
      </c>
      <c r="C24" s="55" t="str">
        <f>+'$ A TRAMITAR 2026'!G30</f>
        <v>AIR-E - CARIBESOL DE LA COSTA S.A.S. E.S.P.</v>
      </c>
      <c r="D24" s="258" t="s">
        <v>645</v>
      </c>
      <c r="E24" s="258" t="s">
        <v>444</v>
      </c>
      <c r="F24" s="253">
        <f>+'$ A TRAMITAR 2026'!O30</f>
        <v>444881471</v>
      </c>
      <c r="G24" s="253">
        <v>0</v>
      </c>
      <c r="H24" s="55" t="s">
        <v>646</v>
      </c>
    </row>
    <row r="25" spans="2:8">
      <c r="B25" s="55" t="str">
        <f>+'$ A TRAMITAR 2026'!D31</f>
        <v>PRONE-GGC-729-2022</v>
      </c>
      <c r="C25" s="55" t="str">
        <f>+'$ A TRAMITAR 2026'!G31</f>
        <v>AIR-E - CARIBESOL DE LA COSTA S.A.S. E.S.P.</v>
      </c>
      <c r="D25" s="258" t="s">
        <v>645</v>
      </c>
      <c r="E25" s="258" t="s">
        <v>444</v>
      </c>
      <c r="F25" s="253">
        <f>+'$ A TRAMITAR 2026'!O31</f>
        <v>688907468</v>
      </c>
      <c r="G25" s="253">
        <v>0</v>
      </c>
      <c r="H25" s="55" t="s">
        <v>646</v>
      </c>
    </row>
    <row r="26" spans="2:8">
      <c r="B26" s="55" t="str">
        <f>+'$ A TRAMITAR 2026'!D32</f>
        <v>PRONE-GGC-718-2022</v>
      </c>
      <c r="C26" s="55" t="str">
        <f>+'$ A TRAMITAR 2026'!G32</f>
        <v>AIR-E - CARIBESOL DE LA COSTA S.A.S. E.S.P.</v>
      </c>
      <c r="D26" s="258" t="s">
        <v>645</v>
      </c>
      <c r="E26" s="258" t="s">
        <v>444</v>
      </c>
      <c r="F26" s="253">
        <f>+'$ A TRAMITAR 2026'!O32</f>
        <v>230595479</v>
      </c>
      <c r="G26" s="253">
        <v>0</v>
      </c>
      <c r="H26" s="55" t="s">
        <v>646</v>
      </c>
    </row>
    <row r="27" spans="2:8">
      <c r="B27" s="55" t="str">
        <f>+'$ A TRAMITAR 2026'!D33</f>
        <v>PRONE-GGC-714-2022</v>
      </c>
      <c r="C27" s="55" t="str">
        <f>+'$ A TRAMITAR 2026'!G33</f>
        <v>AIR-E - CARIBESOL DE LA COSTA S.A.S. E.S.P.</v>
      </c>
      <c r="D27" s="258" t="s">
        <v>645</v>
      </c>
      <c r="E27" s="258" t="s">
        <v>444</v>
      </c>
      <c r="F27" s="253">
        <f>+'$ A TRAMITAR 2026'!O33</f>
        <v>1233596018</v>
      </c>
      <c r="G27" s="253">
        <v>0</v>
      </c>
      <c r="H27" s="55" t="s">
        <v>646</v>
      </c>
    </row>
    <row r="28" spans="2:8">
      <c r="B28" s="55" t="str">
        <f>+'$ A TRAMITAR 2026'!D34</f>
        <v>PRONE-GGC-731-2022</v>
      </c>
      <c r="C28" s="55" t="str">
        <f>+'$ A TRAMITAR 2026'!G34</f>
        <v>AIR-E - CARIBESOL DE LA COSTA S.A.S. E.S.P.</v>
      </c>
      <c r="D28" s="258" t="s">
        <v>645</v>
      </c>
      <c r="E28" s="258" t="s">
        <v>444</v>
      </c>
      <c r="F28" s="253">
        <f>+'$ A TRAMITAR 2026'!O34</f>
        <v>509216776</v>
      </c>
      <c r="G28" s="253">
        <v>0</v>
      </c>
      <c r="H28" s="55" t="s">
        <v>646</v>
      </c>
    </row>
    <row r="29" spans="2:8">
      <c r="B29" s="55" t="str">
        <f>+'$ A TRAMITAR 2026'!D35</f>
        <v>PRONE-GGC-723-2022</v>
      </c>
      <c r="C29" s="55" t="str">
        <f>+'$ A TRAMITAR 2026'!G35</f>
        <v>AIR-E - CARIBESOL DE LA COSTA S.A.S. E.S.P.</v>
      </c>
      <c r="D29" s="258" t="s">
        <v>645</v>
      </c>
      <c r="E29" s="258" t="s">
        <v>444</v>
      </c>
      <c r="F29" s="253">
        <f>+'$ A TRAMITAR 2026'!O35</f>
        <v>184205271</v>
      </c>
      <c r="G29" s="253">
        <v>0</v>
      </c>
      <c r="H29" s="55" t="s">
        <v>646</v>
      </c>
    </row>
    <row r="30" spans="2:8">
      <c r="B30" s="55" t="str">
        <f>+'$ A TRAMITAR 2026'!D36</f>
        <v>PRONE-GGC-716-2022</v>
      </c>
      <c r="C30" s="55" t="str">
        <f>+'$ A TRAMITAR 2026'!G36</f>
        <v>AIR-E - CARIBESOL DE LA COSTA S.A.S. E.S.P.</v>
      </c>
      <c r="D30" s="258" t="s">
        <v>645</v>
      </c>
      <c r="E30" s="258" t="s">
        <v>444</v>
      </c>
      <c r="F30" s="253">
        <f>+'$ A TRAMITAR 2026'!O36</f>
        <v>544191484</v>
      </c>
      <c r="G30" s="253">
        <v>0</v>
      </c>
      <c r="H30" s="55" t="s">
        <v>646</v>
      </c>
    </row>
    <row r="31" spans="2:8">
      <c r="B31" s="55" t="str">
        <f>+'$ A TRAMITAR 2026'!D37</f>
        <v>PRONE-GGC-730-2022</v>
      </c>
      <c r="C31" s="55" t="str">
        <f>+'$ A TRAMITAR 2026'!G37</f>
        <v>AIR-E - CARIBESOL DE LA COSTA S.A.S. E.S.P.</v>
      </c>
      <c r="D31" s="258" t="s">
        <v>645</v>
      </c>
      <c r="E31" s="258" t="s">
        <v>444</v>
      </c>
      <c r="F31" s="253">
        <f>+'$ A TRAMITAR 2026'!O37</f>
        <v>1017266336</v>
      </c>
      <c r="G31" s="253">
        <v>0</v>
      </c>
      <c r="H31" s="55" t="s">
        <v>646</v>
      </c>
    </row>
    <row r="32" spans="2:8">
      <c r="B32" s="55" t="str">
        <f>+'$ A TRAMITAR 2026'!D38</f>
        <v>PRONE-GGC-724-2022</v>
      </c>
      <c r="C32" s="55" t="str">
        <f>+'$ A TRAMITAR 2026'!G38</f>
        <v>AIR-E - CARIBESOL DE LA COSTA S.A.S. E.S.P.</v>
      </c>
      <c r="D32" s="258" t="s">
        <v>645</v>
      </c>
      <c r="E32" s="258" t="s">
        <v>444</v>
      </c>
      <c r="F32" s="253">
        <f>+'$ A TRAMITAR 2026'!O38</f>
        <v>363508772</v>
      </c>
      <c r="G32" s="253">
        <v>0</v>
      </c>
      <c r="H32" s="55" t="s">
        <v>646</v>
      </c>
    </row>
    <row r="33" spans="2:8">
      <c r="B33" s="55" t="str">
        <f>+'$ A TRAMITAR 2026'!D39</f>
        <v>PRONE-GGC-717-2022</v>
      </c>
      <c r="C33" s="55" t="str">
        <f>+'$ A TRAMITAR 2026'!G39</f>
        <v>AIR-E - CARIBESOL DE LA COSTA S.A.S. E.S.P.</v>
      </c>
      <c r="D33" s="258" t="s">
        <v>645</v>
      </c>
      <c r="E33" s="258" t="s">
        <v>444</v>
      </c>
      <c r="F33" s="253">
        <f>+'$ A TRAMITAR 2026'!O39</f>
        <v>522759057</v>
      </c>
      <c r="G33" s="253">
        <v>0</v>
      </c>
      <c r="H33" s="55" t="s">
        <v>646</v>
      </c>
    </row>
    <row r="34" spans="2:8">
      <c r="B34" s="55" t="str">
        <f>+'$ A TRAMITAR 2026'!D40</f>
        <v>PRONE-GGC-732-2022</v>
      </c>
      <c r="C34" s="55" t="str">
        <f>+'$ A TRAMITAR 2026'!G40</f>
        <v>AIR-E - CARIBESOL DE LA COSTA S.A.S. E.S.P.</v>
      </c>
      <c r="D34" s="258" t="s">
        <v>645</v>
      </c>
      <c r="E34" s="258" t="s">
        <v>444</v>
      </c>
      <c r="F34" s="253">
        <f>+'$ A TRAMITAR 2026'!O40</f>
        <v>396801345</v>
      </c>
      <c r="G34" s="253">
        <v>0</v>
      </c>
      <c r="H34" s="55" t="s">
        <v>646</v>
      </c>
    </row>
    <row r="35" spans="2:8">
      <c r="B35" s="55" t="str">
        <f>+'$ A TRAMITAR 2026'!D41</f>
        <v>PRONE-GGC-726-2022</v>
      </c>
      <c r="C35" s="55" t="str">
        <f>+'$ A TRAMITAR 2026'!G41</f>
        <v>AIR-E - CARIBESOL DE LA COSTA S.A.S. E.S.P.</v>
      </c>
      <c r="D35" s="258" t="s">
        <v>645</v>
      </c>
      <c r="E35" s="258" t="s">
        <v>444</v>
      </c>
      <c r="F35" s="253">
        <f>+'$ A TRAMITAR 2026'!O41</f>
        <v>398926669</v>
      </c>
      <c r="G35" s="253">
        <v>0</v>
      </c>
      <c r="H35" s="55" t="s">
        <v>646</v>
      </c>
    </row>
    <row r="36" spans="2:8">
      <c r="B36" s="55" t="str">
        <f>+'$ A TRAMITAR 2026'!D42</f>
        <v>PRONE-GGC-733-2022</v>
      </c>
      <c r="C36" s="55" t="str">
        <f>+'$ A TRAMITAR 2026'!G42</f>
        <v>AIR-E - CARIBESOL DE LA COSTA S.A.S. E.S.P.</v>
      </c>
      <c r="D36" s="258" t="s">
        <v>645</v>
      </c>
      <c r="E36" s="258" t="s">
        <v>444</v>
      </c>
      <c r="F36" s="253">
        <f>+'$ A TRAMITAR 2026'!O42</f>
        <v>1091840092</v>
      </c>
      <c r="G36" s="253">
        <v>0</v>
      </c>
      <c r="H36" s="55" t="s">
        <v>646</v>
      </c>
    </row>
    <row r="37" spans="2:8">
      <c r="B37" s="55" t="str">
        <f>+'$ A TRAMITAR 2026'!D43</f>
        <v>PRONE-GGC-738-2022</v>
      </c>
      <c r="C37" s="55" t="str">
        <f>+'$ A TRAMITAR 2026'!G43</f>
        <v>AIR-E - CARIBESOL DE LA COSTA S.A.S. E.S.P.</v>
      </c>
      <c r="D37" s="258" t="s">
        <v>645</v>
      </c>
      <c r="E37" s="258" t="s">
        <v>444</v>
      </c>
      <c r="F37" s="253">
        <f>+'$ A TRAMITAR 2026'!O43</f>
        <v>476966256</v>
      </c>
      <c r="G37" s="253">
        <v>0</v>
      </c>
      <c r="H37" s="55" t="s">
        <v>646</v>
      </c>
    </row>
    <row r="38" spans="2:8">
      <c r="B38" s="55" t="str">
        <f>+'$ A TRAMITAR 2026'!D44</f>
        <v>PRONE-GGC-734-2022</v>
      </c>
      <c r="C38" s="55" t="str">
        <f>+'$ A TRAMITAR 2026'!G44</f>
        <v>AIR-E - CARIBESOL DE LA COSTA S.A.S. E.S.P.</v>
      </c>
      <c r="D38" s="258" t="s">
        <v>645</v>
      </c>
      <c r="E38" s="258" t="s">
        <v>444</v>
      </c>
      <c r="F38" s="253">
        <f>+'$ A TRAMITAR 2026'!O44</f>
        <v>354193368</v>
      </c>
      <c r="G38" s="253">
        <v>0</v>
      </c>
      <c r="H38" s="55" t="s">
        <v>646</v>
      </c>
    </row>
    <row r="39" spans="2:8">
      <c r="B39" s="55" t="str">
        <f>+'$ A TRAMITAR 2026'!D45</f>
        <v>PRONE-GGC-720-2022</v>
      </c>
      <c r="C39" s="55" t="str">
        <f>+'$ A TRAMITAR 2026'!G45</f>
        <v>AIR-E - CARIBESOL DE LA COSTA S.A.S. E.S.P.</v>
      </c>
      <c r="D39" s="258" t="s">
        <v>645</v>
      </c>
      <c r="E39" s="258" t="s">
        <v>444</v>
      </c>
      <c r="F39" s="253">
        <f>+'$ A TRAMITAR 2026'!O45</f>
        <v>513443833</v>
      </c>
      <c r="G39" s="253">
        <v>0</v>
      </c>
      <c r="H39" s="55" t="s">
        <v>646</v>
      </c>
    </row>
    <row r="40" spans="2:8">
      <c r="B40" s="55" t="str">
        <f>+'$ A TRAMITAR 2026'!D46</f>
        <v>PRONE-GGC-735-2022</v>
      </c>
      <c r="C40" s="55" t="str">
        <f>+'$ A TRAMITAR 2026'!G46</f>
        <v>AIR-E - CARIBESOL DE LA COSTA S.A.S. E.S.P.</v>
      </c>
      <c r="D40" s="258" t="s">
        <v>645</v>
      </c>
      <c r="E40" s="258" t="s">
        <v>444</v>
      </c>
      <c r="F40" s="253">
        <f>+'$ A TRAMITAR 2026'!O46</f>
        <v>528211687</v>
      </c>
      <c r="G40" s="253">
        <v>0</v>
      </c>
      <c r="H40" s="55" t="s">
        <v>646</v>
      </c>
    </row>
    <row r="41" spans="2:8">
      <c r="B41" s="55" t="str">
        <f>+'$ A TRAMITAR 2026'!D47</f>
        <v>PRONE-GGC-740-2022</v>
      </c>
      <c r="C41" s="55" t="str">
        <f>+'$ A TRAMITAR 2026'!G47</f>
        <v>AIR-E - CARIBESOL DE LA COSTA S.A.S. E.S.P.</v>
      </c>
      <c r="D41" s="258" t="s">
        <v>645</v>
      </c>
      <c r="E41" s="258" t="s">
        <v>444</v>
      </c>
      <c r="F41" s="253">
        <f>+'$ A TRAMITAR 2026'!O47</f>
        <v>640756257</v>
      </c>
      <c r="G41" s="253">
        <v>0</v>
      </c>
      <c r="H41" s="55" t="s">
        <v>646</v>
      </c>
    </row>
    <row r="42" spans="2:8">
      <c r="B42" s="55" t="str">
        <f>+'$ A TRAMITAR 2026'!D48</f>
        <v>PRONE-GGC-736-2022</v>
      </c>
      <c r="C42" s="55" t="str">
        <f>+'$ A TRAMITAR 2026'!G48</f>
        <v>AIR-E - CARIBESOL DE LA COSTA S.A.S. E.S.P.</v>
      </c>
      <c r="D42" s="258" t="s">
        <v>645</v>
      </c>
      <c r="E42" s="258" t="s">
        <v>444</v>
      </c>
      <c r="F42" s="253">
        <f>+'$ A TRAMITAR 2026'!O48</f>
        <v>748778911</v>
      </c>
      <c r="G42" s="253">
        <v>0</v>
      </c>
      <c r="H42" s="55" t="s">
        <v>646</v>
      </c>
    </row>
    <row r="43" spans="2:8">
      <c r="B43" s="55" t="str">
        <f>+'$ A TRAMITAR 2026'!D49</f>
        <v>PRONE-GGC-737-2022</v>
      </c>
      <c r="C43" s="55" t="str">
        <f>+'$ A TRAMITAR 2026'!G49</f>
        <v>AIR-E - CARIBESOL DE LA COSTA S.A.S. E.S.P.</v>
      </c>
      <c r="D43" s="258" t="s">
        <v>645</v>
      </c>
      <c r="E43" s="258" t="s">
        <v>444</v>
      </c>
      <c r="F43" s="253">
        <f>+'$ A TRAMITAR 2026'!O49</f>
        <v>453779897</v>
      </c>
      <c r="G43" s="253">
        <v>0</v>
      </c>
      <c r="H43" s="55" t="s">
        <v>646</v>
      </c>
    </row>
    <row r="44" spans="2:8">
      <c r="B44" s="274" t="s">
        <v>648</v>
      </c>
      <c r="C44" s="274"/>
      <c r="D44" s="274"/>
      <c r="E44" s="274"/>
      <c r="F44" s="274"/>
      <c r="G44" s="274"/>
      <c r="H44" s="88">
        <f>+SUM(G4:G12)</f>
        <v>1152965789.5999999</v>
      </c>
    </row>
    <row r="45" spans="2:8">
      <c r="B45" s="274" t="s">
        <v>649</v>
      </c>
      <c r="C45" s="274"/>
      <c r="D45" s="274"/>
      <c r="E45" s="274"/>
      <c r="F45" s="274"/>
      <c r="G45" s="274"/>
      <c r="H45" s="253">
        <f>+F16+F14</f>
        <v>935890078.21000004</v>
      </c>
    </row>
    <row r="46" spans="2:8">
      <c r="B46" s="274" t="s">
        <v>650</v>
      </c>
      <c r="C46" s="274"/>
      <c r="D46" s="274"/>
      <c r="E46" s="274"/>
      <c r="F46" s="274"/>
      <c r="G46" s="274"/>
      <c r="H46" s="253">
        <f>+G13+F17+G15</f>
        <v>1605789386.5</v>
      </c>
    </row>
    <row r="47" spans="2:8">
      <c r="B47" s="274" t="s">
        <v>651</v>
      </c>
      <c r="C47" s="274"/>
      <c r="D47" s="274"/>
      <c r="E47" s="274"/>
      <c r="F47" s="274"/>
      <c r="G47" s="274"/>
      <c r="H47" s="253">
        <f>+SUM(F18:F43)</f>
        <v>16132041499.5</v>
      </c>
    </row>
    <row r="48" spans="2:8">
      <c r="B48" s="274" t="s">
        <v>647</v>
      </c>
      <c r="C48" s="274"/>
      <c r="D48" s="274"/>
      <c r="E48" s="274"/>
      <c r="F48" s="274"/>
      <c r="G48" s="274"/>
      <c r="H48" s="253">
        <f>+H44+H45+H46+H47</f>
        <v>19826686753.810001</v>
      </c>
    </row>
    <row r="53" spans="2:8">
      <c r="B53" s="271" t="s">
        <v>643</v>
      </c>
      <c r="C53" s="271"/>
      <c r="D53" s="271"/>
      <c r="E53" s="271"/>
      <c r="F53" s="271"/>
      <c r="G53" s="268">
        <f>+SUM(G4:G12)</f>
        <v>1152965789.5999999</v>
      </c>
      <c r="H53" s="268"/>
    </row>
    <row r="54" spans="2:8">
      <c r="B54" s="272" t="s">
        <v>644</v>
      </c>
      <c r="C54" s="272"/>
      <c r="D54" s="272"/>
      <c r="E54" s="272"/>
      <c r="F54" s="272"/>
      <c r="G54" s="269">
        <f>+G13+G14+G15</f>
        <v>697707235.21000004</v>
      </c>
      <c r="H54" s="269"/>
    </row>
    <row r="55" spans="2:8">
      <c r="B55" s="273" t="s">
        <v>627</v>
      </c>
      <c r="C55" s="273"/>
      <c r="D55" s="273"/>
      <c r="E55" s="273"/>
      <c r="F55" s="273"/>
      <c r="G55" s="270">
        <f>+G53+G54</f>
        <v>1850673024.8099999</v>
      </c>
      <c r="H55" s="270"/>
    </row>
    <row r="1048576" spans="8:8">
      <c r="H1048576" s="55"/>
    </row>
  </sheetData>
  <mergeCells count="11">
    <mergeCell ref="B44:G44"/>
    <mergeCell ref="B45:G45"/>
    <mergeCell ref="B46:G46"/>
    <mergeCell ref="B47:G47"/>
    <mergeCell ref="B48:G48"/>
    <mergeCell ref="G53:H53"/>
    <mergeCell ref="G54:H54"/>
    <mergeCell ref="G55:H55"/>
    <mergeCell ref="B53:F53"/>
    <mergeCell ref="B54:F54"/>
    <mergeCell ref="B55:F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Detalle1</vt:lpstr>
      <vt:lpstr>Reserva 2023_DEE PAE 15 10 2024</vt:lpstr>
      <vt:lpstr>VL0 2020 y 2021</vt:lpstr>
      <vt:lpstr>VL0 2023, Rserva 2024 y VE</vt:lpstr>
      <vt:lpstr>Info Historica SAF 2018-2024</vt:lpstr>
      <vt:lpstr>DEE VG a 2024 Vs SAF</vt:lpstr>
      <vt:lpstr>Consolidado V.E.- VL0 y 2025</vt:lpstr>
      <vt:lpstr>2026</vt:lpstr>
      <vt:lpstr>COMITES 2026 RUBROS FAZNI</vt:lpstr>
      <vt:lpstr>COMITES 2026</vt:lpstr>
      <vt:lpstr>$ A TRAMITAR 2026</vt:lpstr>
      <vt:lpstr>BPIN V.E. 2026</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Vargas</dc:creator>
  <cp:keywords/>
  <dc:description/>
  <cp:lastModifiedBy>SEBASTIAN ORDOÑEZ MUÑOZ</cp:lastModifiedBy>
  <cp:revision/>
  <dcterms:created xsi:type="dcterms:W3CDTF">2024-03-14T00:31:39Z</dcterms:created>
  <dcterms:modified xsi:type="dcterms:W3CDTF">2026-06-04T15:48:40Z</dcterms:modified>
  <cp:category/>
  <cp:contentStatus/>
</cp:coreProperties>
</file>